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K:\ДДКП-рабочая\ДоДКП\2019\2019 06 14\Графики на сайт\Итоговые графики\ENG\"/>
    </mc:Choice>
  </mc:AlternateContent>
  <bookViews>
    <workbookView xWindow="0" yWindow="0" windowWidth="28800" windowHeight="12105" tabRatio="914"/>
  </bookViews>
  <sheets>
    <sheet name="Table 1" sheetId="112" r:id="rId1"/>
    <sheet name="Chart 1" sheetId="60" r:id="rId2"/>
    <sheet name="Chart 2" sheetId="5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123Graph_A" localSheetId="0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0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0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123Graph_A" localSheetId="0" hidden="1">'[1]Сектор товаров'!#REF!</definedName>
    <definedName name="_123Graph_A" hidden="1">'[1]Сектор товаров'!#REF!</definedName>
    <definedName name="_AMO_RefreshMultipleList" hidden="1">"'Partitions:7'"</definedName>
    <definedName name="_AMO_RefreshMultipleList.0" hidden="1">"'&lt;Items&gt;_x000D_
  &lt;Item Id=""68460148"" Checked=""True"" /&gt;_x000D_
  &lt;Item Id=""614961763"" Checked=""True"" /&gt;_x000D_
  &lt;Item Id=""782583994"" Checked=""True"" /&gt;_x000D_
  &lt;Item Id=""188919935"" Checked=""True"" /&gt;_x000D_
  &lt;Item Id=""845638049"" Checked=""True"" /&gt;_x000D_
  &lt;Item Id'"</definedName>
    <definedName name="_AMO_RefreshMultipleList.1" hidden="1">"'=""657403061"" Checked=""True"" /&gt;_x000D_
  &lt;Item Id=""525948590"" Checked=""True"" /&gt;_x000D_
  &lt;Item Id=""846110706"" Checked=""True"" /&gt;_x000D_
  &lt;Item Id=""551027947"" Checked=""True"" /&gt;_x000D_
  &lt;Item Id=""799441834"" Checked=""True"" /&gt;_x000D_
  &lt;Item Id=""291384528"" Chec'"</definedName>
    <definedName name="_AMO_RefreshMultipleList.2" hidden="1">"'ked=""True"" /&gt;_x000D_
  &lt;Item Id=""74626784"" Checked=""True"" /&gt;_x000D_
  &lt;Item Id=""643333669"" Checked=""True"" /&gt;_x000D_
  &lt;Item Id=""413059165"" Checked=""True"" /&gt;_x000D_
  &lt;Item Id=""819585289"" Checked=""True"" /&gt;_x000D_
  &lt;Item Id=""280957214"" Checked=""True"" /&gt;_x000D_
  &lt;'"</definedName>
    <definedName name="_AMO_RefreshMultipleList.3" hidden="1">"'Item Id=""193982555"" Checked=""True"" /&gt;_x000D_
  &lt;Item Id=""659615697"" Checked=""True"" /&gt;_x000D_
  &lt;Item Id=""271604921"" Checked=""True"" /&gt;_x000D_
  &lt;Item Id=""569985338"" Checked=""True"" /&gt;_x000D_
  &lt;Item Id=""614808051"" Checked=""True"" /&gt;_x000D_
  &lt;Item Id=""36056061'"</definedName>
    <definedName name="_AMO_RefreshMultipleList.4" hidden="1">"'3"" Checked=""True"" /&gt;_x000D_
  &lt;Item Id=""465702598"" Checked=""True"" /&gt;_x000D_
  &lt;Item Id=""246209024"" Checked=""True"" /&gt;_x000D_
  &lt;Item Id=""362746521"" Checked=""True"" /&gt;_x000D_
  &lt;Item Id=""364915470"" Checked=""True"" /&gt;_x000D_
  &lt;Item Id=""858674538"" Checked=""True""'"</definedName>
    <definedName name="_AMO_RefreshMultipleList.5" hidden="1">"' /&gt;_x000D_
  &lt;Item Id=""202518477"" Checked=""True"" /&gt;_x000D_
  &lt;Item Id=""715875524"" Checked=""True"" /&gt;_x000D_
  &lt;Item Id=""605754653"" Checked=""True"" /&gt;_x000D_
  &lt;Item Id=""993595999"" Checked=""True"" /&gt;_x000D_
  &lt;Item Id=""924808266"" Checked=""True"" /&gt;_x000D_
  &lt;Item Id=""6'"</definedName>
    <definedName name="_AMO_RefreshMultipleList.6" hidden="1">"'42709395"" Checked=""True"" /&gt;_x000D_
  &lt;Item Id=""245366611"" Checked=""True"" /&gt;_x000D_
  &lt;Item Id=""411482949"" Checked=""True"" /&gt;_x000D_
  &lt;Item Id=""328463921"" Checked=""True"" /&gt;_x000D_
  &lt;Item Id=""365826398"" Checked=""False"" /&gt;_x000D_
&lt;/Items&gt;'"</definedName>
    <definedName name="_AMO_UniqueIdentifier" hidden="1">"'ee461b74-30d4-41ef-9291-42ff1293d398'"</definedName>
    <definedName name="_AMO_XmlVersion" hidden="1">"'1'"</definedName>
    <definedName name="_BQ4.1" hidden="1">#REF!</definedName>
    <definedName name="_Order1" hidden="1">255</definedName>
    <definedName name="_Order2" hidden="1">255</definedName>
    <definedName name="_QR001">[2]Control!$H$2</definedName>
    <definedName name="_QR002">[2]Control!$H$3</definedName>
    <definedName name="_QR003">[2]Control!$H$4</definedName>
    <definedName name="_QR004">[2]Control!$H$5</definedName>
    <definedName name="_QR011">[3]Control!$I$2</definedName>
    <definedName name="_QR012">[3]Control!$I$3</definedName>
    <definedName name="_QR013">[3]Control!$I$4</definedName>
    <definedName name="_QR014">[3]Control!$I$5</definedName>
    <definedName name="_QR021">[2]Control!$J$2</definedName>
    <definedName name="_QR022">[2]Control!$J$3</definedName>
    <definedName name="_QR023">[2]Control!$J$4</definedName>
    <definedName name="_QR024">[2]Control!$J$5</definedName>
    <definedName name="_QR031">[4]Control!$K$2</definedName>
    <definedName name="_QR032">[4]Control!$K$3</definedName>
    <definedName name="_QR033">[4]Control!$K$4</definedName>
    <definedName name="_QR034">[4]Control!$K$5</definedName>
    <definedName name="_QR1">[5]Control!$C$2</definedName>
    <definedName name="_QR2">[5]Control!$C$3</definedName>
    <definedName name="_QR3">[5]Control!$C$4</definedName>
    <definedName name="_QR4">[5]Control!$C$5</definedName>
    <definedName name="_QR971">[6]Control!$E$2</definedName>
    <definedName name="_QR972">[6]Control!$E$3</definedName>
    <definedName name="_QR981">[6]Control!$F$2</definedName>
    <definedName name="_QR982">[6]Control!$F$3</definedName>
    <definedName name="_QR983">[6]Control!$F$4</definedName>
    <definedName name="_QR984">[6]Control!$F$5</definedName>
    <definedName name="_QR991">[2]Control!$G$2</definedName>
    <definedName name="_QR992">[2]Control!$G$3</definedName>
    <definedName name="_QR993">[2]Control!$G$4</definedName>
    <definedName name="_qr994">[2]Control!$G$5</definedName>
    <definedName name="a">[7]Control!$H$4</definedName>
    <definedName name="AN_3" localSheetId="0">#REF!</definedName>
    <definedName name="AN_3">#REF!</definedName>
    <definedName name="AN_4">#REF!</definedName>
    <definedName name="anb">#REF!</definedName>
    <definedName name="anc">#REF!</definedName>
    <definedName name="ANN_3">#REF!</definedName>
    <definedName name="ANN_4">#REF!</definedName>
    <definedName name="anscount" hidden="1">2</definedName>
    <definedName name="AxisList" localSheetId="0">#REF!</definedName>
    <definedName name="AxisList">#REF!</definedName>
    <definedName name="b">[7]Control!$H$5</definedName>
    <definedName name="BlinkPage" localSheetId="0">#REF!</definedName>
    <definedName name="BlinkPage">#REF!</definedName>
    <definedName name="BroadMoney2016">#REF!</definedName>
    <definedName name="Chrt1DropDown">#REF!</definedName>
    <definedName name="CompAnalyView1">#REF!</definedName>
    <definedName name="CompAnalyView2">#REF!</definedName>
    <definedName name="CompPlotVName">#REF!</definedName>
    <definedName name="CompSelectionName">#REF!</definedName>
    <definedName name="CompSelectionName2">#REF!</definedName>
    <definedName name="CompSelectionName3">#REF!</definedName>
    <definedName name="CustTickerList">#REF!</definedName>
    <definedName name="d">[7]Control!$I$3</definedName>
    <definedName name="D_cr_all">OFFSET([8]граф_год!$AC$2,5,0,[8]ФАКТ_ГОД!$L$2,1)</definedName>
    <definedName name="D_cr_all_1">OFFSET([8]граф_год!$AC$2,5,0,[8]Пр_2016!$L$2,1)</definedName>
    <definedName name="D_cr_c">OFFSET([8]граф_год!$AD$2,5,0,[8]ФАКТ_ГОД!$L$2,1)</definedName>
    <definedName name="D_cr_c_1">OFFSET([8]граф_год!$AD$2,5,0,[8]Пр_2016!$L$2,1)</definedName>
    <definedName name="D_cr_p">OFFSET([8]граф_год!$AE$2,5,0,[8]ФАКТ_ГОД!$L$2,1)</definedName>
    <definedName name="D_cr_p_1">OFFSET([8]граф_год!$AE$2,5,0,[8]Пр_2016!$L$2,1)</definedName>
    <definedName name="D_dep_all">OFFSET([8]граф_год!$AG$2,5,0,[8]ФАКТ_ГОД!$L$2,1)</definedName>
    <definedName name="D_dep_all_1">OFFSET([8]граф_год!$AG$2,5,0,[8]Пр_2016!$L$2,1)</definedName>
    <definedName name="D_dep_c">OFFSET([8]граф_год!$AH$2,5,0,[8]ФАКТ_ГОД!$L$2,1)</definedName>
    <definedName name="D_dep_c_1">OFFSET([8]граф_год!$AH$2,5,0,[8]Пр_2016!$L$2,1)</definedName>
    <definedName name="D_dep_p">OFFSET([8]граф_год!$AI$2,5,0,[8]ФАКТ_ГОД!$L$2,1)</definedName>
    <definedName name="D_dep_p_1">OFFSET([8]граф_год!$AI$2,5,0,[8]Пр_2016!$L$2,1)</definedName>
    <definedName name="D1_Currency" localSheetId="0">OFFSET([9]прибыль!#REF!, 0, 0, COUNTA([9]прибыль!#REF!), 1)</definedName>
    <definedName name="D1_Currency">OFFSET([9]прибыль!#REF!, 0, 0, COUNTA([9]прибыль!#REF!), 1)</definedName>
    <definedName name="D1_Current" localSheetId="0">OFFSET([9]прибыль!#REF!, 0, 0, COUNTA([9]прибыль!#REF!), 1)</definedName>
    <definedName name="D1_Current">OFFSET([9]прибыль!#REF!, 0, 0, COUNTA([9]прибыль!#REF!), 1)</definedName>
    <definedName name="D1_Date">OFFSET([9]прибыль!$B$4:$C$4, 0, 0, COUNTA([9]прибыль!$D$4:$D$100), )</definedName>
    <definedName name="D1_Finrez">OFFSET([9]прибыль!$D$4, 0, 0, COUNTA([9]прибыль!$D$4:$D$100), 1)</definedName>
    <definedName name="D1_Interest" localSheetId="0">OFFSET([9]прибыль!#REF!, 0, 0, COUNTA([9]прибыль!#REF!), 1)</definedName>
    <definedName name="D1_Interest">OFFSET([9]прибыль!#REF!, 0, 0, COUNTA([9]прибыль!#REF!), 1)</definedName>
    <definedName name="D1_NCR" localSheetId="0">OFFSET([9]прибыль!#REF!, 0, 0, COUNTA([9]прибыль!#REF!), 1)</definedName>
    <definedName name="D1_NCR">OFFSET([9]прибыль!#REF!, 0, 0, COUNTA([9]прибыль!#REF!), 1)</definedName>
    <definedName name="D1_Other" localSheetId="0">OFFSET([9]прибыль!#REF!, 0, 0, COUNTA([9]прибыль!#REF!), 1)</definedName>
    <definedName name="D1_Other">OFFSET([9]прибыль!#REF!, 0, 0, COUNTA([9]прибыль!#REF!), 1)</definedName>
    <definedName name="D1_Reserves">OFFSET([9]прибыль!$E$4, 0, 0, COUNTA([9]прибыль!$E$4:$E$100), 1)</definedName>
    <definedName name="D1_RKO" localSheetId="0">OFFSET([9]прибыль!#REF!, 0, 0, COUNTA([9]прибыль!#REF!), 1)</definedName>
    <definedName name="D1_RKO">OFFSET([9]прибыль!#REF!, 0, 0, COUNTA([9]прибыль!#REF!), 1)</definedName>
    <definedName name="D1a_Currency">OFFSET([10]Т01а!$G$4, 0, 0, COUNTA([10]Т01а!$G$4:$G$100), 1)</definedName>
    <definedName name="D1a_Current">OFFSET([10]Т01а!$J$4, 0, 0, COUNTA([10]Т01а!$J$4:$J$100), 1)</definedName>
    <definedName name="D1a_Date">OFFSET([10]Т01а!$B$4:$C$4, 0, 0, COUNTA([10]Т01а!$D$4:$D$100), )</definedName>
    <definedName name="D1a_Finrez">OFFSET([10]Т01а!$D$4, 0, 0, COUNTA([10]Т01а!$D$4:$D$100), 1)</definedName>
    <definedName name="D1a_Interest">OFFSET([10]Т01а!$E$4, 0, 0, COUNTA([10]Т01а!$E$4:$E$100), 1)</definedName>
    <definedName name="D1a_NCR">OFFSET([10]Т01а!$H$4, 0, 0, COUNTA([10]Т01а!$H$4:$H$100), 1)</definedName>
    <definedName name="D1a_Other">OFFSET([10]Т01а!$K$4, 0, 0, COUNTA([10]Т01а!$K$4:$K$100), 1)</definedName>
    <definedName name="D1a_Reserves">OFFSET([10]Т01а!$I$4, 0, 0, COUNTA([10]Т01а!$I$4:$I$100), 1)</definedName>
    <definedName name="D1a_RKO">OFFSET([10]Т01а!$F$4, 0, 0, COUNTA([10]Т01а!$F$4:$F$100), 1)</definedName>
    <definedName name="D2_Bonds">OFFSET([10]Т02!$G$4, 0, 0, COUNTA([10]Т02!$G$4:$G$100), 1)</definedName>
    <definedName name="D2_BoR">OFFSET([10]Т02!$I$4, 0, 0, COUNTA([10]Т02!$I$4:$I$100), 1)</definedName>
    <definedName name="D2_Credits2Households">OFFSET([10]Т02!$F$4, 0, 0, COUNTA([10]Т02!$F$4:$F$100), 1)</definedName>
    <definedName name="D2_Credits2NonResidents">OFFSET([10]Т02!$E$4, 0, 0, COUNTA([10]Т02!$E$4:$E$100), 1)</definedName>
    <definedName name="D2_Credits2Residents">OFFSET([10]Т02!$D$4, 0, 0, COUNTA([10]Т02!$D$4:$D$100), 1)</definedName>
    <definedName name="D2_Date">OFFSET([10]Т02!$B$4:$C$4, 0, 0, COUNTA([10]Т02!$D$4:$D$100), )</definedName>
    <definedName name="D2_Government">OFFSET([10]Т02!$J$4, 0, 0, COUNTA([10]Т02!$J$4:$J$100), 1)</definedName>
    <definedName name="D2_HouseholdDeposits">OFFSET([10]Т02!$L$4, 0, 0, COUNTA([10]Т02!$L$4:$L$100), 1)</definedName>
    <definedName name="D2_Interest">OFFSET([10]Т02!$N$4, 0, 0, COUNTA([10]Т02!$N$4:$N$100), 1)</definedName>
    <definedName name="D2_OtherAssets">OFFSET([10]Т02!$H$4, 0, 0, COUNTA([10]Т02!$H$4:$H$100), 1)</definedName>
    <definedName name="D2_OtherDeposits">OFFSET([10]Т02!$K$4, 0, 0, COUNTA([10]Т02!$K$4:$K$100), 1)</definedName>
    <definedName name="D2_OtherLiabilities">OFFSET([10]Т02!$M$4, 0, 0, COUNTA([10]Т02!$M$4:$M$100), 1)</definedName>
    <definedName name="D2a_Bonds">OFFSET([10]Т02а!$G$4, 0, 0, COUNTA([10]Т02а!$G$4:$G$100), 1)</definedName>
    <definedName name="D2a_BoR">OFFSET([10]Т02а!$I$4, 0, 0, COUNTA([10]Т02а!$I$4:$I$100), 1)</definedName>
    <definedName name="D2a_Credits2Households">OFFSET([10]Т02а!$F$4, 0, 0, COUNTA([10]Т02а!$F$4:$F$100), 1)</definedName>
    <definedName name="D2a_Credits2NonResidents">OFFSET([10]Т02а!$E$4, 0, 0, COUNTA([10]Т02а!$E$4:$E$100), 1)</definedName>
    <definedName name="D2a_Credits2Residents">OFFSET([10]Т02а!$D$4, 0, 0, COUNTA([10]Т02а!$D$4:$D$100), 1)</definedName>
    <definedName name="D2a_Date">OFFSET([10]Т02а!$B$4:$C$4, 0, 0, COUNTA([10]Т02а!$D$4:$D$100), )</definedName>
    <definedName name="D2a_Government">OFFSET([10]Т02а!$J$4, 0, 0, COUNTA([10]Т02а!$J$4:$J$100), 1)</definedName>
    <definedName name="D2a_HouseholdDeposits">OFFSET([10]Т02а!$L$4, 0, 0, COUNTA([10]Т02а!$L$4:$L$100), 1)</definedName>
    <definedName name="D2a_Interest">OFFSET([10]Т02а!$N$4, 0, 0, COUNTA([10]Т02а!$N$4:$N$100), 1)</definedName>
    <definedName name="D2a_OtherAssets">OFFSET([10]Т02а!$H$4, 0, 0, COUNTA([10]Т02а!$H$4:$H$100), 1)</definedName>
    <definedName name="D2a_OtherDeposits">OFFSET([10]Т02а!$K$4, 0, 0, COUNTA([10]Т02а!$K$4:$K$100), 1)</definedName>
    <definedName name="D2a_OtherLiabilities">OFFSET([10]Т02а!$M$4, 0, 0, COUNTA([10]Т02а!$M$4:$M$100), 1)</definedName>
    <definedName name="D3_Current">OFFSET([10]Т03!$H$4, 0, 0, COUNTA([10]Т03!$H$4:$H$100), 1)</definedName>
    <definedName name="D3_Current_30">OFFSET([10]Т03!$I$4, 0, 0, COUNTA([10]Т03!$I$4:$I$100), 1)</definedName>
    <definedName name="D3_Date">OFFSET([10]Т03!$B$4:$C$4, 0, 0, COUNTA([10]Т03!$D$4:$D$100), )</definedName>
    <definedName name="D3_Finrez">OFFSET([10]Т03!$L$4, 0, 0, COUNTA([10]Т03!$L$4:$L$100), 1)</definedName>
    <definedName name="D3_Interest">OFFSET([10]Т03!$D$4, 0, 0, COUNTA([10]Т03!$D$4:$D$100), 1)</definedName>
    <definedName name="D3_Interest_30">OFFSET([10]Т03!$E$4, 0, 0, COUNTA([10]Т03!$E$4:$E$100), 1)</definedName>
    <definedName name="D3_Other">OFFSET([10]Т03!$J$4, 0, 0, COUNTA([10]Т03!$J$4:$J$100), 1)</definedName>
    <definedName name="D3_Other_30">OFFSET([10]Т03!$K$4, 0, 0, COUNTA([10]Т03!$K$4:$K$100), 1)</definedName>
    <definedName name="D3_Reserves">OFFSET([10]Т03!$F$4, 0, 0, COUNTA([10]Т03!$F$4:$F$100), 1)</definedName>
    <definedName name="D3_Reserves_30">OFFSET([10]Т03!$G$4, 0, 0, COUNTA([10]Т03!$G$4:$G$100), 1)</definedName>
    <definedName name="D4_30">OFFSET([10]Т04!$E$4, 0, 0, COUNTA([10]Т04!$E$4:$E$100), 1)</definedName>
    <definedName name="D4_Date">OFFSET([10]Т04!$B$4:$C$4, 0, 0, COUNTA([10]Т04!$D$4:$D$100), )</definedName>
    <definedName name="D4_Finrez">OFFSET([10]Т04!$F$4, 0, 0, COUNTA([10]Т04!$F$4:$F$100), 1)</definedName>
    <definedName name="D4_Other">OFFSET([10]Т04!$D$4, 0, 0, COUNTA([10]Т04!$D$4:$D$100), 1)</definedName>
    <definedName name="D5_Credits2Households">OFFSET([10]Т05!$D$4, 0, 0, COUNTA([10]Т05!$D$4:$D$100), 1)</definedName>
    <definedName name="D5_Credits2Households_30">OFFSET([10]Т05!$E$4, 0, 0, COUNTA([10]Т05!$E$4:$E$100), 1)</definedName>
    <definedName name="D5_Credits2Organisations">OFFSET([10]Т05!$F$4, 0, 0, COUNTA([10]Т05!$F$4:$F$100), 1)</definedName>
    <definedName name="D5_Credits2Organisations_30">OFFSET([10]Т05!$G$4, 0, 0, COUNTA([10]Т05!$G$4:$G$100), 1)</definedName>
    <definedName name="D5_Date">OFFSET([10]Т05!$B$4:$C$4, 0, 0, COUNTA([10]Т05!$D$4:$D$100), )</definedName>
    <definedName name="D5_HouseholdDeposits">OFFSET([10]Т05!$J$4, 0, 0, COUNTA([10]Т05!$J$4:$J$100), 1)</definedName>
    <definedName name="D5_HouseholdDeposits_30">OFFSET([10]Т05!$K$4, 0, 0, COUNTA([10]Т05!$K$4:$K$100), 1)</definedName>
    <definedName name="D5_Interest">OFFSET([10]Т05!$P$4, 0, 0, COUNTA([10]Т05!$P$4:$P$100), 1)</definedName>
    <definedName name="D5_OrganisationsDeposits">OFFSET([10]Т05!$L$4, 0, 0, COUNTA([10]Т05!$L$4:$L$100), 1)</definedName>
    <definedName name="D5_OrganisationsDeposits_30">OFFSET([10]Т05!$M$4, 0, 0, COUNTA([10]Т05!$M$4:$M$100), 1)</definedName>
    <definedName name="D5_OtherAssets">OFFSET([10]Т05!$H$4, 0, 0, COUNTA([10]Т05!$H$4:$H$100), 1)</definedName>
    <definedName name="D5_OtherAssets_30">OFFSET([10]Т05!$I$4, 0, 0, COUNTA([10]Т05!$I$4:$I$100), 1)</definedName>
    <definedName name="D5_OtherLiabilities">OFFSET([10]Т05!$N$4, 0, 0, COUNTA([10]Т05!$N$4:$N$100), 1)</definedName>
    <definedName name="D5_OtherLiabilities_30">OFFSET([10]Т05!$O$4, 0, 0, COUNTA([10]Т05!$O$4:$O$100), 1)</definedName>
    <definedName name="DESBlink" localSheetId="0">#REF!</definedName>
    <definedName name="DESBlink">#REF!</definedName>
    <definedName name="Description">#REF!</definedName>
    <definedName name="Details">#REF!</definedName>
    <definedName name="DevelopedEconomies">#REF!</definedName>
    <definedName name="Developing_economies">#REF!</definedName>
    <definedName name="diff_big">OFFSET([11]T08!$D$4, 0, 0, COUNTA([11]T08!$D$4:$D$101), 1)</definedName>
    <definedName name="diff_cons">OFFSET([11]T08!$G$4, 0, 0, COUNTA([11]T08!$G$4:$G$101), 1)</definedName>
    <definedName name="diff_data">OFFSET([11]T08!$B$4:$C$4, 0, 0, COUNTA([11]T08!$D$4:$D$101), )</definedName>
    <definedName name="diff_mortgage">OFFSET([11]T08!$F$4, 0, 0, COUNTA([11]T08!$F$4:$F$101), 1)</definedName>
    <definedName name="diff_small">OFFSET([11]T08!$E$4, 0, 0, COUNTA([11]T08!$E$4:$E$101), 1)</definedName>
    <definedName name="DropListSort">OFFSET(#REF!,0,0,COUNTA(#REF!),1)</definedName>
    <definedName name="DT_09" localSheetId="0">#REF!</definedName>
    <definedName name="DT_09">#REF!</definedName>
    <definedName name="DT_1">#REF!</definedName>
    <definedName name="DT_2">#REF!</definedName>
    <definedName name="DT_3">#REF!</definedName>
    <definedName name="DT_9">#REF!</definedName>
    <definedName name="e">[7]Control!$I$5</definedName>
    <definedName name="Economies_in_transition" localSheetId="0">#REF!</definedName>
    <definedName name="Economies_in_transition">#REF!</definedName>
    <definedName name="EndDate">#REF!</definedName>
    <definedName name="EU">#REF!</definedName>
    <definedName name="EU_15">#REF!</definedName>
    <definedName name="Europe">#REF!</definedName>
    <definedName name="f">[7]Control!$J$2</definedName>
    <definedName name="fld" localSheetId="0">#REF!</definedName>
    <definedName name="fld">#REF!</definedName>
    <definedName name="FLD_1">#REF!</definedName>
    <definedName name="fldFloatingPointCorrector">#REF!</definedName>
    <definedName name="fldSpread">#REF!</definedName>
    <definedName name="FLDSpread_1">#REF!</definedName>
    <definedName name="Fuel_exporting_countries">#REF!</definedName>
    <definedName name="g">[7]Control!$J$3</definedName>
    <definedName name="G7_" localSheetId="0">#REF!</definedName>
    <definedName name="G7_">#REF!</definedName>
    <definedName name="GPB_BOP_OPTIONS">#REF!</definedName>
    <definedName name="GPB_IIP_OPTIONS">#REF!</definedName>
    <definedName name="GroupBy">#REF!</definedName>
    <definedName name="GroupByDrop">#REF!</definedName>
    <definedName name="GroupByList">#REF!</definedName>
    <definedName name="GSpread">#REF!</definedName>
    <definedName name="gtf">#REF!</definedName>
    <definedName name="h">[7]Control!$J$4</definedName>
    <definedName name="HLPBRD_IB" localSheetId="0">#REF!</definedName>
    <definedName name="HLPBRD_IB">#REF!</definedName>
    <definedName name="HLPBRD_IR">#REF!</definedName>
    <definedName name="HLPBRD_OBR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>[12]Прогноз!$A$7</definedName>
    <definedName name="Inflation19802000" localSheetId="0">#REF!</definedName>
    <definedName name="Inflation19802000">#REF!</definedName>
    <definedName name="Inflation2000current">#REF!</definedName>
    <definedName name="j">[7]Control!$J$5</definedName>
    <definedName name="KrKap">OFFSET([8]граф_год!$AN$2,5,0,[8]ФАКТ_ГОД!$L$2,1)</definedName>
    <definedName name="KrKap_1">OFFSET([8]граф_год!$AN$2,5,0,[8]Пр_2016!$L$2,1)</definedName>
    <definedName name="Lang">[4]Control!$B$8</definedName>
    <definedName name="LastUpdated" localSheetId="0">#REF!</definedName>
    <definedName name="LastUpdated">#REF!</definedName>
    <definedName name="limcount" hidden="1">2</definedName>
    <definedName name="LtD_all">OFFSET([8]граф_год!$S$2,5,0,[8]ФАКТ_ГОД!$L$2,1)</definedName>
    <definedName name="LtD_all_1">OFFSET([8]граф_год!$S$2,5,0,[8]Пр_2016!$L$2,1)</definedName>
    <definedName name="LtD_doll">OFFSET([8]граф_год!$U$2,5,0,[8]ФАКТ_ГОД!$L$2,1)</definedName>
    <definedName name="LtD_doll_1">OFFSET([8]граф_год!$U$2,5,0,[8]Пр_2016!$L$2,1)</definedName>
    <definedName name="LtD_rub">OFFSET([8]граф_год!$T$2,5,0,[8]ФАКТ_ГОД!$L$2,1)</definedName>
    <definedName name="LtD_rub_1">OFFSET([8]граф_год!$T$2,5,0,[8]Пр_2016!$L$2,1)</definedName>
    <definedName name="M">OFFSET([8]граф_год!$AL$2,5,0,[8]ФАКТ_ГОД!$L$2,1)/1000</definedName>
    <definedName name="M_1">OFFSET([8]граф_год!$AL$2,5,0,[8]Пр_2016!$L$2,1)/1000</definedName>
    <definedName name="M_11" localSheetId="0">#REF!</definedName>
    <definedName name="M_11">#REF!</definedName>
    <definedName name="M_9">#REF!</definedName>
    <definedName name="Maturity">#REF!</definedName>
    <definedName name="MonetizationYoY19601980">#REF!</definedName>
    <definedName name="MonetizationYoY19802000">#REF!</definedName>
    <definedName name="MonetizationYoY2000current">#REF!</definedName>
    <definedName name="NalDep">OFFSET([8]граф_год!$AK$2,5,0,[8]ФАКТ_ГОД!$L$2,1)</definedName>
    <definedName name="NalDep_1">OFFSET([8]граф_год!$AK$2,5,0,[8]Пр_2016!$L$2,1)</definedName>
    <definedName name="net_big">OFFSET([11]T08!$K$4, 0, 0, COUNTA([11]T08!$K$4:$K$101), 1)</definedName>
    <definedName name="net_cons">OFFSET([11]T08!$N$4, 0, 0, COUNTA([11]T08!$N$4:$N$101), 1)</definedName>
    <definedName name="net_data">OFFSET([11]T08!$I$4:$J$4, 0, 0, COUNTA([11]T08!$D$4:$D$101), )</definedName>
    <definedName name="net_mortgage">OFFSET([11]T08!$M$4, 0, 0, COUNTA([11]T08!$M$4:$M$101), 1)</definedName>
    <definedName name="net_small">OFFSET([11]T08!$L$4, 0, 0, COUNTA([11]T08!$L$4:$L$101), 1)</definedName>
    <definedName name="New_EU_States">#REF!</definedName>
    <definedName name="Other_countries">#REF!</definedName>
    <definedName name="Other_Europe">#REF!</definedName>
    <definedName name="PlotVsList">OFFSET(#REF!,0,0,MAX(1,COUNTA(#REF!)),1)</definedName>
    <definedName name="PrcChrt2Dates">OFFSET(#REF!,0,0,MAX(1,COUNTA(#REF!)),1)</definedName>
    <definedName name="PrcChrt2Series1">OFFSET(#REF!,0,0,MAX(1,COUNTA(#REF!)),1)</definedName>
    <definedName name="PrcChrt2Series2">OFFSET(#REF!,0,0,MAX(1,COUNTA(#REF!)),1)</definedName>
    <definedName name="PrcChrt2Series3">OFFSET(#REF!,0,0,MAX(1,COUNTA(#REF!)),1)</definedName>
    <definedName name="PrcChrt2Series4">OFFSET(#REF!,0,0,MAX(1,COUNTA(#REF!)),1)</definedName>
    <definedName name="PrcChrtDates">OFFSET(#REF!,0,0,MAX(1,COUNTA(#REF!)),1)</definedName>
    <definedName name="PrcChrtSeries1">OFFSET(#REF!,0,0,MAX(1,COUNTA(#REF!)),1)</definedName>
    <definedName name="PrcChrtSeries2">OFFSET(#REF!,0,0,MAX(1,COUNTA(#REF!)),1)</definedName>
    <definedName name="PrcChrtSeries3">OFFSET(#REF!,0,0,MAX(1,COUNTA(#REF!)),1)</definedName>
    <definedName name="PrcChrtSeries4">OFFSET(#REF!,0,0,MAX(1,COUNTA(#REF!)),1)</definedName>
    <definedName name="PrcSecList" localSheetId="0">#REF!</definedName>
    <definedName name="PrcSecList">#REF!</definedName>
    <definedName name="PrcSecName">#REF!</definedName>
    <definedName name="PricingSource">#REF!</definedName>
    <definedName name="R_DynaID_list">OFFSET(#REF!,0,0,COUNTA(#REF!),1)</definedName>
    <definedName name="ResultsTable">OFFSET(#REF!,0,0,COUNTA(#REF!),27)</definedName>
    <definedName name="RSQR1">'[13]Reserve pres.'!$E$47</definedName>
    <definedName name="RSQR2">'[13]Reserve pres.'!$E$48</definedName>
    <definedName name="SecondAxis" localSheetId="0">#REF!</definedName>
    <definedName name="SecondAxis">#REF!</definedName>
    <definedName name="SelectionList">#REF!</definedName>
    <definedName name="SelectSecList">OFFSET(#REF!,0,0,MAX(1,COUNTA(#REF!)),1)</definedName>
    <definedName name="sencount" hidden="1">4</definedName>
    <definedName name="SF">[12]Прогноз!$H$7</definedName>
    <definedName name="SH">[12]Прогноз!$J$7</definedName>
    <definedName name="SHH" localSheetId="0">#REF!</definedName>
    <definedName name="SHH">#REF!</definedName>
    <definedName name="ShowList" localSheetId="0">OFFSET(#REF!,0,#REF!,MAX(1,COUNTIFS(OFFSET(#REF!,0,#REF!,1000,1),"&lt;&gt;""")),1)</definedName>
    <definedName name="ShowList">OFFSET(#REF!,0,#REF!,MAX(1,COUNTIFS(OFFSET(#REF!,0,#REF!,1000,1),"&lt;&gt;""")),1)</definedName>
    <definedName name="SortByList" localSheetId="0">#REF!</definedName>
    <definedName name="SortByList">#REF!</definedName>
    <definedName name="SP">[12]Прогноз!$I$7</definedName>
    <definedName name="SpreadsheetBuilder_1" localSheetId="0" hidden="1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6" localSheetId="0" hidden="1">[14]Лист1!#REF!</definedName>
    <definedName name="SpreadsheetBuilder_6" hidden="1">[14]Лист1!#REF!</definedName>
    <definedName name="SrchName" localSheetId="0">#REF!</definedName>
    <definedName name="SrchName">#REF!</definedName>
    <definedName name="StartDate">#REF!</definedName>
    <definedName name="Study1AbsRange">OFFSET(#REF!,0,0,MAX(1,COUNTA(#REF!)),1)</definedName>
    <definedName name="Study1Bar" localSheetId="0">#REF!</definedName>
    <definedName name="Study1Bar">#REF!</definedName>
    <definedName name="Study1Hist">#REF!</definedName>
    <definedName name="Study1Now">#REF!</definedName>
    <definedName name="Study1Offset">#REF!</definedName>
    <definedName name="Study1Perc">#REF!</definedName>
    <definedName name="Study1Res">#REF!</definedName>
    <definedName name="Study1Selection">#REF!</definedName>
    <definedName name="Study2AbsRange">OFFSET(#REF!,0,0,MAX(1,COUNTA(#REF!)),1)</definedName>
    <definedName name="Study2Bar" localSheetId="0">#REF!</definedName>
    <definedName name="Study2Bar">#REF!</definedName>
    <definedName name="Study2Hist">#REF!</definedName>
    <definedName name="Study2Now">#REF!</definedName>
    <definedName name="Study2Offset">#REF!</definedName>
    <definedName name="Study2Perc">#REF!</definedName>
    <definedName name="Study2Res">#REF!</definedName>
    <definedName name="Study2Selection">#REF!</definedName>
    <definedName name="t">[12]Прогноз!$A$7</definedName>
    <definedName name="TickerList" localSheetId="0">#REF!</definedName>
    <definedName name="TickerList">#REF!</definedName>
    <definedName name="Title">#REF!</definedName>
    <definedName name="tt">[12]Прогноз!$A$7</definedName>
    <definedName name="Universe" localSheetId="0">#REF!</definedName>
    <definedName name="Universe">#REF!</definedName>
    <definedName name="var1_">OFFSET([8]граф_год!$F$2,5,0,[8]ФАКТ_ГОД!$L$2,1)</definedName>
    <definedName name="var2_">OFFSET([8]граф_год!$G$2,5,0,[8]ФАКТ_ГОД!$L$2,1)</definedName>
    <definedName name="var3_">OFFSET([8]граф_год!$H$2,5,0,[8]ФАКТ_ГОД!$L$2,1)</definedName>
    <definedName name="var4_">OFFSET([8]граф_год!$I$2,5,0,[8]ФАКТ_ГОД!$L$2,1)</definedName>
    <definedName name="X">OFFSET([8]граф_год!$AA$2,5,0,[8]ФАКТ_ГОД!$L$2,1)</definedName>
    <definedName name="XAxisTitle" localSheetId="0">#REF!</definedName>
    <definedName name="XAxisTitle">#REF!</definedName>
    <definedName name="xCh1R">OFFSET([15]Sheet1!$BD$3,0,0,COUNTA([15]Sheet1!$BD:$BD)-1)</definedName>
    <definedName name="xCh2G">OFFSET([15]Sheet1!$F$3,0,0,COUNTA([15]Sheet1!$F:$F)-1)</definedName>
    <definedName name="xCh2R">OFFSET([15]Sheet1!$AT$3,0,0,COUNTA([15]Sheet1!$AT:$AT)-1)</definedName>
    <definedName name="xCh3B">OFFSET([15]Sheet1!$O$3,0,0,COUNTA([15]Sheet1!$O:$O)-1)</definedName>
    <definedName name="xCh3D">OFFSET([15]Sheet1!$N$3,0,0,COUNTA([15]Sheet1!$N:$N)-9)</definedName>
    <definedName name="xCh3R">OFFSET([15]Sheet1!$AW$3,0,0,COUNTA([15]Sheet1!$AW:$AW)-1)</definedName>
    <definedName name="xCh4B">OFFSET([15]Sheet1!$AL$3,0,0,COUNTA([15]Sheet1!$AL:$AL)-1)</definedName>
    <definedName name="xCh4D">OFFSET([15]Sheet1!$Q$3,0,0,COUNTA([15]Sheet1!$Q:$Q)-1)</definedName>
    <definedName name="xCh4R">OFFSET([15]Sheet1!$AM$3,0,0,COUNTA([15]Sheet1!$AM:$AM)-1)</definedName>
    <definedName name="xCh5B">OFFSET([15]Sheet1!$Y$3,0,0,COUNTA([15]Sheet1!$Y:$Y)-1)</definedName>
    <definedName name="xCh5D">OFFSET([15]Sheet1!$X$3,0,0,COUNTA([15]Sheet1!$X:$X)-1)</definedName>
    <definedName name="xCh5R">OFFSET([15]Sheet1!$AA$3,0,0,COUNTA([15]Sheet1!$AA:$AA)-1)</definedName>
    <definedName name="xCh6B">OFFSET([15]Sheet1!$AK$3,0,0,COUNTA([15]Sheet1!$AK:$AK)-1)</definedName>
    <definedName name="xCh6D">OFFSET([15]Sheet1!$AJ$3,0,0,COUNTA([15]Sheet1!$AJ:$AJ)-1)</definedName>
    <definedName name="xCh7R">OFFSET([15]Sheet1!$BB$3,0,0,COUNTA([15]Sheet1!$BB:$BB)-1)</definedName>
    <definedName name="xCh8B">OFFSET([15]Sheet1!$AH$3,0,0,COUNTA([15]Sheet1!$AH:$AH)-1)</definedName>
    <definedName name="xCh8D">OFFSET([15]Sheet1!$AG$3,0,0,COUNTA([15]Sheet1!$AG:$AG)-1)</definedName>
    <definedName name="xDate">OFFSET([15]Sheet1!$A$3,0,0,COUNTA([15]Sheet1!$A:$A)-1)</definedName>
    <definedName name="XDO_?DATA010_S2?" localSheetId="0">#REF!</definedName>
    <definedName name="XDO_?DATA010_S2?">#REF!</definedName>
    <definedName name="XDO_?XDOFIELD5?">[16]стр.1_83!$D$14</definedName>
    <definedName name="XX">OFFSET([8]граф_год!$X$2,5,0,[8]ФАКТ_ГОД!$L$2,1)/1000</definedName>
    <definedName name="XXX">OFFSET([8]граф_год!$W$2,5,0,[8]ФАКТ_ГОД!$L$2,1)/1000</definedName>
    <definedName name="Y">OFFSET([8]граф_год!$Y$2,5,0,[8]ФАКТ_ГОД!$L$2,1)/1000</definedName>
    <definedName name="YAxisTitle" localSheetId="0">#REF!</definedName>
    <definedName name="YAxisTitle">#REF!</definedName>
    <definedName name="Year">OFFSET([8]база_год!$C$2,5,0,[8]ФАКТ_ГОД!$L$2,1)</definedName>
    <definedName name="YY">OFFSET([8]граф_год!$Z$2,5,0,[8]ФАКТ_ГОД!$L$2,1)/1000</definedName>
    <definedName name="а">[17]Control!$E$3</definedName>
    <definedName name="аа" localSheetId="0">#REF!</definedName>
    <definedName name="аа">#REF!</definedName>
    <definedName name="ап">#REF!</definedName>
    <definedName name="ап1">#REF!</definedName>
    <definedName name="АПЕ">#REF!</definedName>
    <definedName name="апп">#REF!</definedName>
    <definedName name="база_02">'[18]2002'!$A$2:$C$414</definedName>
    <definedName name="база_03">'[18]2003'!$A$2:$C$414</definedName>
    <definedName name="база_04">'[18]2004'!$A$2:$C$447</definedName>
    <definedName name="база_05">'[18]2005'!$A$2:$C$447</definedName>
    <definedName name="_xlnm.Database" localSheetId="0">#REF!</definedName>
    <definedName name="_xlnm.Database">#REF!</definedName>
    <definedName name="в">[17]Control!$E$2</definedName>
    <definedName name="ввв" localSheetId="0">#REF!</definedName>
    <definedName name="ввв">#REF!</definedName>
    <definedName name="всего_02">'[18]2002'!$B$3:$B$414</definedName>
    <definedName name="всего_03">'[18]2003'!$B$3:$B$414</definedName>
    <definedName name="всего_04">'[18]2004'!$B$3:$B$447</definedName>
    <definedName name="всего_05">'[18]2005'!$B$3:$B$447</definedName>
    <definedName name="д">[17]Control!$F$4</definedName>
    <definedName name="ДЩЛДЖЛД" localSheetId="0">#REF!</definedName>
    <definedName name="ДЩЛДЖЛД">#REF!</definedName>
    <definedName name="и">[17]Control!$G$5</definedName>
    <definedName name="иппмпт" localSheetId="0" hidden="1">'[1]Сектор товаров'!#REF!</definedName>
    <definedName name="иппмпт" hidden="1">'[1]Сектор товаров'!#REF!</definedName>
    <definedName name="л">[17]Control!$F$3</definedName>
    <definedName name="м">[17]Control!$G$4</definedName>
    <definedName name="непр_02">'[18]2002'!$B$3:$B$216</definedName>
    <definedName name="непр_03">'[18]2003'!$B$3:$B$216</definedName>
    <definedName name="непр_04">'[18]2004'!$B$3:$B$228</definedName>
    <definedName name="непр_05">'[18]2005'!$B$3:$B$228</definedName>
    <definedName name="о">[17]Control!$F$2</definedName>
    <definedName name="прод_02">'[18]2002'!$B$217:$B$316</definedName>
    <definedName name="прод_03">'[18]2003'!$B$217:$B$317</definedName>
    <definedName name="прод_04">'[18]2004'!$B$229:$B$340</definedName>
    <definedName name="прод_05">'[18]2005'!$B$229:$B$340</definedName>
    <definedName name="Рис" localSheetId="0">#REF!</definedName>
    <definedName name="Рис">#REF!</definedName>
    <definedName name="рис14а">#REF!</definedName>
    <definedName name="рорыовфролф">[12]Прогноз!$A$7</definedName>
    <definedName name="рр" localSheetId="0">#REF!</definedName>
    <definedName name="рр">#REF!</definedName>
    <definedName name="РФ_КЛ">#REF!</definedName>
    <definedName name="РФ_КР">#REF!</definedName>
    <definedName name="с">[17]Control!$G$3</definedName>
    <definedName name="СектораPR">[19]ConstDur_!$Y$2:$Y$8</definedName>
    <definedName name="Список" localSheetId="0">#REF!</definedName>
    <definedName name="Список">#REF!</definedName>
    <definedName name="усл_02">'[18]2002'!$B$317:$B$414</definedName>
    <definedName name="усл_03">'[18]2003'!$B$318:$B$414</definedName>
    <definedName name="усл_04">'[18]2004'!$B$341:$B$447</definedName>
    <definedName name="усл_05">'[18]2005'!$B$341:$B$447</definedName>
    <definedName name="фа">[2]Control!$G$4</definedName>
    <definedName name="фц5642">[12]Прогноз!$I$7</definedName>
    <definedName name="цн37">[12]Прогноз!$H$7</definedName>
    <definedName name="цуе62">[12]Прогноз!$J$7</definedName>
    <definedName name="цыкп">[12]Прогноз!$A$7</definedName>
    <definedName name="ч">[17]Control!$G$2</definedName>
    <definedName name="ыявап">[2]Control!$G$5</definedName>
    <definedName name="я">[17]Control!$F$5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8" i="60" l="1"/>
  <c r="A69" i="60" s="1"/>
  <c r="A70" i="60" s="1"/>
  <c r="A71" i="60" s="1"/>
  <c r="A72" i="60" s="1"/>
  <c r="A73" i="60" s="1"/>
  <c r="A74" i="60" s="1"/>
  <c r="A75" i="60" s="1"/>
  <c r="A76" i="60" s="1"/>
  <c r="A77" i="60" s="1"/>
  <c r="A78" i="60" s="1"/>
  <c r="A79" i="60" s="1"/>
  <c r="A80" i="60" s="1"/>
  <c r="A81" i="60" s="1"/>
  <c r="A82" i="60" s="1"/>
  <c r="A83" i="60" s="1"/>
  <c r="A84" i="60" s="1"/>
  <c r="A85" i="60" s="1"/>
  <c r="A86" i="60" s="1"/>
  <c r="A87" i="60" s="1"/>
  <c r="A88" i="60" s="1"/>
  <c r="A89" i="60" s="1"/>
  <c r="A90" i="60" s="1"/>
  <c r="A91" i="60" s="1"/>
  <c r="A92" i="60" s="1"/>
  <c r="A93" i="60" s="1"/>
  <c r="A94" i="60" s="1"/>
  <c r="A95" i="60" s="1"/>
  <c r="A96" i="60" s="1"/>
  <c r="A9" i="60" l="1"/>
  <c r="A10" i="60" s="1"/>
  <c r="A11" i="60" s="1"/>
  <c r="A12" i="60" s="1"/>
  <c r="A13" i="60" s="1"/>
  <c r="A14" i="60" s="1"/>
  <c r="A15" i="60" s="1"/>
  <c r="A16" i="60" s="1"/>
  <c r="A17" i="60" s="1"/>
  <c r="A18" i="60" s="1"/>
  <c r="A19" i="60" s="1"/>
  <c r="A20" i="60" s="1"/>
  <c r="A21" i="60" s="1"/>
  <c r="A22" i="60" l="1"/>
  <c r="A23" i="60" s="1"/>
  <c r="A24" i="60" s="1"/>
  <c r="A25" i="60" l="1"/>
  <c r="A26" i="60" s="1"/>
  <c r="A27" i="60" s="1"/>
  <c r="A28" i="60" s="1"/>
  <c r="A29" i="60" s="1"/>
  <c r="A30" i="60" s="1"/>
  <c r="A31" i="60" s="1"/>
  <c r="A32" i="60" s="1"/>
  <c r="A33" i="60" s="1"/>
  <c r="A34" i="60" s="1"/>
  <c r="A35" i="60" s="1"/>
  <c r="A36" i="60" s="1"/>
  <c r="A37" i="60" s="1"/>
  <c r="A38" i="60" s="1"/>
  <c r="A39" i="60" s="1"/>
  <c r="A40" i="60" s="1"/>
  <c r="A41" i="60" s="1"/>
  <c r="A42" i="60" s="1"/>
  <c r="A43" i="60" s="1"/>
  <c r="A44" i="60" s="1"/>
  <c r="A45" i="60" s="1"/>
  <c r="A46" i="60" s="1"/>
  <c r="A47" i="60" s="1"/>
  <c r="A48" i="60" s="1"/>
  <c r="A49" i="60" s="1"/>
  <c r="A50" i="60" s="1"/>
  <c r="A51" i="60" s="1"/>
  <c r="A52" i="60" s="1"/>
  <c r="A53" i="60" s="1"/>
  <c r="A54" i="60" s="1"/>
  <c r="A55" i="60" s="1"/>
  <c r="A56" i="60" s="1"/>
  <c r="A57" i="60" s="1"/>
  <c r="A58" i="60" s="1"/>
  <c r="A59" i="60" s="1"/>
  <c r="A60" i="60" s="1"/>
  <c r="A61" i="60" s="1"/>
  <c r="A62" i="60" s="1"/>
  <c r="A63" i="60" s="1"/>
  <c r="A64" i="60" s="1"/>
  <c r="A65" i="60" s="1"/>
  <c r="A66" i="60" s="1"/>
  <c r="A67" i="60" s="1"/>
</calcChain>
</file>

<file path=xl/sharedStrings.xml><?xml version="1.0" encoding="utf-8"?>
<sst xmlns="http://schemas.openxmlformats.org/spreadsheetml/2006/main" count="41" uniqueCount="41">
  <si>
    <r>
      <rPr>
        <sz val="11"/>
        <color rgb="FF000000"/>
        <rFont val="Arial"/>
        <family val="2"/>
        <charset val="204"/>
      </rPr>
      <t>Box</t>
    </r>
  </si>
  <si>
    <r>
      <rPr>
        <sz val="14"/>
        <rFont val="Arial"/>
        <family val="2"/>
        <charset val="204"/>
      </rPr>
      <t>Change in household real disposable income</t>
    </r>
  </si>
  <si>
    <r>
      <rPr>
        <sz val="11"/>
        <rFont val="Arial"/>
        <family val="2"/>
        <charset val="204"/>
      </rPr>
      <t>Contribution to growth, pp on corresponding period of previous year</t>
    </r>
  </si>
  <si>
    <r>
      <rPr>
        <sz val="11"/>
        <color theme="1"/>
        <rFont val="Arial"/>
        <family val="2"/>
        <charset val="204"/>
      </rPr>
      <t>Source: Rosstat, Bank of Russia calculations.</t>
    </r>
  </si>
  <si>
    <r>
      <rPr>
        <sz val="11"/>
        <color theme="1"/>
        <rFont val="Arial"/>
        <family val="2"/>
        <charset val="204"/>
      </rPr>
      <t>Contribution to growth, pp on corresponding period of previous year</t>
    </r>
  </si>
  <si>
    <r>
      <rPr>
        <sz val="11"/>
        <color theme="1"/>
        <rFont val="Arial"/>
        <family val="2"/>
        <charset val="204"/>
      </rPr>
      <t>Q1</t>
    </r>
  </si>
  <si>
    <r>
      <rPr>
        <sz val="11"/>
        <color theme="1"/>
        <rFont val="Arial"/>
        <family val="2"/>
        <charset val="204"/>
      </rPr>
      <t xml:space="preserve">Q2 </t>
    </r>
  </si>
  <si>
    <r>
      <rPr>
        <sz val="11"/>
        <color theme="1"/>
        <rFont val="Arial"/>
        <family val="2"/>
        <charset val="204"/>
      </rPr>
      <t>Q3</t>
    </r>
  </si>
  <si>
    <r>
      <rPr>
        <sz val="11"/>
        <color theme="1"/>
        <rFont val="Arial"/>
        <family val="2"/>
        <charset val="204"/>
      </rPr>
      <t>Q4</t>
    </r>
  </si>
  <si>
    <r>
      <rPr>
        <sz val="11"/>
        <color theme="1"/>
        <rFont val="Arial"/>
        <family val="2"/>
        <charset val="204"/>
      </rPr>
      <t>Year</t>
    </r>
  </si>
  <si>
    <r>
      <rPr>
        <sz val="11"/>
        <color theme="1"/>
        <rFont val="Arial"/>
        <family val="2"/>
        <charset val="204"/>
      </rPr>
      <t>Q1</t>
    </r>
  </si>
  <si>
    <r>
      <rPr>
        <sz val="11"/>
        <color theme="1"/>
        <rFont val="Arial"/>
        <family val="2"/>
        <charset val="204"/>
      </rPr>
      <t>Money income</t>
    </r>
  </si>
  <si>
    <r>
      <rPr>
        <sz val="11"/>
        <color theme="1"/>
        <rFont val="Arial"/>
        <family val="2"/>
        <charset val="204"/>
      </rPr>
      <t>Including:</t>
    </r>
  </si>
  <si>
    <r>
      <rPr>
        <sz val="11"/>
        <color theme="1"/>
        <rFont val="Arial"/>
        <family val="2"/>
        <charset val="204"/>
      </rPr>
      <t xml:space="preserve">Income from entrepreneurial and other production activity </t>
    </r>
  </si>
  <si>
    <r>
      <rPr>
        <sz val="11"/>
        <color theme="1"/>
        <rFont val="Arial"/>
        <family val="2"/>
        <charset val="204"/>
      </rPr>
      <t>Property income</t>
    </r>
  </si>
  <si>
    <r>
      <rPr>
        <sz val="11"/>
        <color theme="1"/>
        <rFont val="Arial"/>
        <family val="2"/>
        <charset val="204"/>
      </rPr>
      <t>Other income</t>
    </r>
  </si>
  <si>
    <r>
      <rPr>
        <sz val="11"/>
        <color theme="1"/>
        <rFont val="Arial"/>
        <family val="2"/>
        <charset val="204"/>
      </rPr>
      <t xml:space="preserve">Mandatory payments and contributions* </t>
    </r>
  </si>
  <si>
    <r>
      <rPr>
        <sz val="11"/>
        <color theme="1"/>
        <rFont val="Arial"/>
        <family val="2"/>
        <charset val="204"/>
      </rPr>
      <t>Including:</t>
    </r>
  </si>
  <si>
    <r>
      <rPr>
        <sz val="11"/>
        <color theme="1"/>
        <rFont val="Arial"/>
        <family val="2"/>
        <charset val="204"/>
      </rPr>
      <t>Interest on loans</t>
    </r>
  </si>
  <si>
    <r>
      <rPr>
        <sz val="11"/>
        <color theme="1"/>
        <rFont val="Arial"/>
        <family val="2"/>
        <charset val="204"/>
      </rPr>
      <t>Other mandatory payments</t>
    </r>
  </si>
  <si>
    <r>
      <rPr>
        <sz val="11"/>
        <color theme="1"/>
        <rFont val="Arial"/>
        <family val="2"/>
        <charset val="204"/>
      </rPr>
      <t>Disposable income</t>
    </r>
  </si>
  <si>
    <r>
      <rPr>
        <sz val="11"/>
        <color theme="1"/>
        <rFont val="Arial"/>
        <family val="2"/>
        <charset val="204"/>
      </rPr>
      <t>Inflation (period average)</t>
    </r>
  </si>
  <si>
    <r>
      <rPr>
        <sz val="11"/>
        <color theme="1"/>
        <rFont val="Arial"/>
        <family val="2"/>
        <charset val="204"/>
      </rPr>
      <t>Household real disposable income</t>
    </r>
  </si>
  <si>
    <r>
      <rPr>
        <sz val="11"/>
        <color theme="1"/>
        <rFont val="Arial"/>
        <family val="2"/>
        <charset val="204"/>
      </rPr>
      <t>* Increasing mandatory payments has negative contribution</t>
    </r>
  </si>
  <si>
    <r>
      <rPr>
        <sz val="11"/>
        <color theme="1"/>
        <rFont val="Arial"/>
        <family val="2"/>
      </rPr>
      <t>Box</t>
    </r>
  </si>
  <si>
    <r>
      <rPr>
        <sz val="14"/>
        <color theme="1"/>
        <rFont val="Arial"/>
        <family val="2"/>
        <charset val="204"/>
      </rPr>
      <t>Contribution of individual components to annual growth of retail loan portfolio*</t>
    </r>
  </si>
  <si>
    <r>
      <rPr>
        <sz val="11"/>
        <color theme="1"/>
        <rFont val="Arial"/>
        <family val="2"/>
      </rPr>
      <t>percentage points</t>
    </r>
  </si>
  <si>
    <r>
      <rPr>
        <sz val="11"/>
        <color theme="1"/>
        <rFont val="Arial"/>
        <family val="2"/>
      </rPr>
      <t>Source: Bank of Russia.</t>
    </r>
  </si>
  <si>
    <r>
      <rPr>
        <sz val="11"/>
        <color theme="1"/>
        <rFont val="Arial"/>
        <family val="2"/>
      </rPr>
      <t>* Claims grouped into homogenous loan portfolios</t>
    </r>
  </si>
  <si>
    <r>
      <rPr>
        <sz val="11"/>
        <color theme="1"/>
        <rFont val="Arial"/>
        <family val="2"/>
      </rPr>
      <t>Total growth of retail portfolio</t>
    </r>
  </si>
  <si>
    <r>
      <rPr>
        <sz val="11"/>
        <color theme="1"/>
        <rFont val="Arial"/>
        <family val="2"/>
      </rPr>
      <t>Share of mortgage loans in the portfolio, % (right-hand scale)</t>
    </r>
  </si>
  <si>
    <r>
      <rPr>
        <sz val="11"/>
        <color theme="1"/>
        <rFont val="Arial"/>
        <family val="2"/>
      </rPr>
      <t>Mortgage loans</t>
    </r>
  </si>
  <si>
    <r>
      <rPr>
        <sz val="11"/>
        <color theme="1"/>
        <rFont val="Arial"/>
        <family val="2"/>
      </rPr>
      <t>Car loans</t>
    </r>
  </si>
  <si>
    <r>
      <rPr>
        <sz val="11"/>
        <color theme="1"/>
        <rFont val="Arial"/>
        <family val="2"/>
      </rPr>
      <t>Consumer loans</t>
    </r>
  </si>
  <si>
    <r>
      <rPr>
        <sz val="11"/>
        <color theme="1"/>
        <rFont val="Arial"/>
        <family val="2"/>
      </rPr>
      <t>Box</t>
    </r>
  </si>
  <si>
    <r>
      <rPr>
        <sz val="14"/>
        <color theme="1"/>
        <rFont val="Arial"/>
        <family val="2"/>
        <charset val="204"/>
      </rPr>
      <t>Household debt service ratio</t>
    </r>
  </si>
  <si>
    <r>
      <rPr>
        <sz val="11"/>
        <color theme="1"/>
        <rFont val="Arial"/>
        <family val="2"/>
      </rPr>
      <t>as % of money income</t>
    </r>
  </si>
  <si>
    <r>
      <rPr>
        <sz val="11"/>
        <color theme="1"/>
        <rFont val="Arial"/>
        <family val="2"/>
      </rPr>
      <t>Source: Bank of Russia calculations</t>
    </r>
  </si>
  <si>
    <r>
      <rPr>
        <sz val="11"/>
        <color theme="1"/>
        <rFont val="Arial"/>
        <family val="2"/>
      </rPr>
      <t>Household debt service ratio</t>
    </r>
  </si>
  <si>
    <t>Labour remuneration</t>
  </si>
  <si>
    <t>Social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</si>
</sst>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%"/>
    <numFmt numFmtId="166" formatCode="#,##0.0"/>
    <numFmt numFmtId="167" formatCode="mm/yyyy"/>
    <numFmt numFmtId="168" formatCode="#,##0.000000"/>
    <numFmt numFmtId="169" formatCode="0.0"/>
  </numFmts>
  <fonts count="18"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color theme="1"/>
      <name val="Arial"/>
      <family val="2"/>
      <charset val="204"/>
      <scheme val="minor"/>
    </font>
    <font>
      <sz val="12"/>
      <name val="Baltica"/>
      <charset val="204"/>
    </font>
    <font>
      <sz val="11"/>
      <name val="Arial"/>
      <family val="2"/>
      <charset val="204"/>
      <scheme val="minor"/>
    </font>
    <font>
      <sz val="10"/>
      <name val="Arial Cyr"/>
      <charset val="204"/>
    </font>
    <font>
      <b/>
      <sz val="11"/>
      <color theme="0"/>
      <name val="Times New Roman"/>
      <family val="2"/>
      <charset val="204"/>
    </font>
    <font>
      <sz val="11"/>
      <color rgb="FF000000"/>
      <name val="Arial"/>
      <family val="2"/>
      <charset val="204"/>
      <scheme val="minor"/>
    </font>
    <font>
      <sz val="14"/>
      <name val="Arial"/>
      <family val="2"/>
      <charset val="204"/>
      <scheme val="minor"/>
    </font>
    <font>
      <sz val="11"/>
      <color rgb="FF000000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</font>
    <font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8" fillId="0" borderId="0"/>
    <xf numFmtId="0" fontId="9" fillId="2" borderId="1" applyNumberFormat="0" applyAlignment="0" applyProtection="0"/>
    <xf numFmtId="9" fontId="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0" fontId="2" fillId="0" borderId="0" xfId="11"/>
    <xf numFmtId="0" fontId="2" fillId="0" borderId="0" xfId="11" applyAlignment="1">
      <alignment wrapText="1"/>
    </xf>
    <xf numFmtId="166" fontId="2" fillId="0" borderId="0" xfId="11" applyNumberFormat="1"/>
    <xf numFmtId="0" fontId="2" fillId="0" borderId="0" xfId="11" applyNumberFormat="1"/>
    <xf numFmtId="167" fontId="2" fillId="0" borderId="0" xfId="11" applyNumberFormat="1"/>
    <xf numFmtId="168" fontId="2" fillId="0" borderId="0" xfId="11" applyNumberFormat="1"/>
    <xf numFmtId="0" fontId="5" fillId="0" borderId="0" xfId="11" applyFont="1"/>
    <xf numFmtId="165" fontId="2" fillId="0" borderId="0" xfId="11" applyNumberFormat="1"/>
    <xf numFmtId="14" fontId="2" fillId="0" borderId="0" xfId="11" applyNumberFormat="1"/>
    <xf numFmtId="2" fontId="0" fillId="0" borderId="0" xfId="0" applyNumberFormat="1"/>
    <xf numFmtId="0" fontId="0" fillId="0" borderId="0" xfId="0" applyFont="1" applyFill="1"/>
    <xf numFmtId="0" fontId="5" fillId="0" borderId="0" xfId="0" applyFont="1"/>
    <xf numFmtId="0" fontId="0" fillId="0" borderId="0" xfId="0" applyFont="1"/>
    <xf numFmtId="0" fontId="10" fillId="0" borderId="0" xfId="0" applyFont="1" applyAlignment="1">
      <alignment horizontal="left" vertical="center" readingOrder="1"/>
    </xf>
    <xf numFmtId="0" fontId="1" fillId="0" borderId="0" xfId="0" applyFont="1"/>
    <xf numFmtId="2" fontId="2" fillId="0" borderId="0" xfId="11" applyNumberFormat="1"/>
    <xf numFmtId="0" fontId="11" fillId="0" borderId="2" xfId="18" applyFont="1" applyBorder="1"/>
    <xf numFmtId="0" fontId="7" fillId="0" borderId="2" xfId="18" applyFont="1" applyBorder="1"/>
    <xf numFmtId="0" fontId="0" fillId="0" borderId="2" xfId="11" applyFont="1" applyBorder="1"/>
    <xf numFmtId="0" fontId="0" fillId="0" borderId="2" xfId="0" applyBorder="1"/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169" fontId="0" fillId="0" borderId="2" xfId="0" applyNumberFormat="1" applyBorder="1" applyAlignment="1">
      <alignment horizontal="center"/>
    </xf>
    <xf numFmtId="0" fontId="15" fillId="0" borderId="2" xfId="0" applyFont="1" applyBorder="1"/>
    <xf numFmtId="0" fontId="0" fillId="0" borderId="2" xfId="0" applyBorder="1" applyAlignment="1">
      <alignment horizontal="center"/>
    </xf>
  </cellXfs>
  <cellStyles count="24">
    <cellStyle name="Normal_RESAKT~1" xfId="12"/>
    <cellStyle name="Контрольная ячейка 2" xfId="19"/>
    <cellStyle name="Обычный" xfId="0" builtinId="0"/>
    <cellStyle name="Обычный 10" xfId="6"/>
    <cellStyle name="Обычный 10 2 2" xfId="8"/>
    <cellStyle name="Обычный 10 4" xfId="13"/>
    <cellStyle name="Обычный 10 5 2" xfId="7"/>
    <cellStyle name="Обычный 12 6" xfId="11"/>
    <cellStyle name="Обычный 2" xfId="1"/>
    <cellStyle name="Обычный 2 13 2 2 2" xfId="10"/>
    <cellStyle name="Обычный 2 2" xfId="18"/>
    <cellStyle name="Обычный 2 2 2" xfId="23"/>
    <cellStyle name="Обычный 3" xfId="17"/>
    <cellStyle name="Обычный 3 2" xfId="21"/>
    <cellStyle name="Обычный 4" xfId="14"/>
    <cellStyle name="Обычный 6" xfId="5"/>
    <cellStyle name="Обычный 72 2 2" xfId="4"/>
    <cellStyle name="Обычный 77" xfId="3"/>
    <cellStyle name="Процентный 2" xfId="2"/>
    <cellStyle name="Процентный 2 2" xfId="20"/>
    <cellStyle name="Процентный 3" xfId="22"/>
    <cellStyle name="Финансовый 2" xfId="9"/>
    <cellStyle name="Финансовый 2 2" xfId="15"/>
    <cellStyle name="Финансовый 3" xfId="16"/>
  </cellStyles>
  <dxfs count="0"/>
  <tableStyles count="0" defaultTableStyle="TableStyleMedium2" defaultPivotStyle="PivotStyleLight16"/>
  <colors>
    <mruColors>
      <color rgb="FFD9D9D9"/>
      <color rgb="FFEE1133"/>
      <color rgb="FFFF0000"/>
      <color rgb="FFFFCC88"/>
      <color rgb="FF0011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136701662292209E-2"/>
          <c:y val="2.7472392116887526E-2"/>
          <c:w val="0.89338573732043391"/>
          <c:h val="0.60498428474345911"/>
        </c:manualLayout>
      </c:layout>
      <c:barChart>
        <c:barDir val="col"/>
        <c:grouping val="stacked"/>
        <c:varyColors val="0"/>
        <c:ser>
          <c:idx val="2"/>
          <c:order val="2"/>
          <c:tx>
            <c:strRef>
              <c:f>'Chart 1'!$D$7</c:f>
              <c:strCache>
                <c:ptCount val="1"/>
                <c:pt idx="0">
                  <c:v>Mortgage loans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'Chart 1'!$A$8:$A$96</c:f>
              <c:numCache>
                <c:formatCode>mm/yyyy</c:formatCode>
                <c:ptCount val="89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</c:numCache>
            </c:numRef>
          </c:cat>
          <c:val>
            <c:numRef>
              <c:f>'Chart 1'!$D$8:$D$96</c:f>
              <c:numCache>
                <c:formatCode>#\ ##0.0</c:formatCode>
                <c:ptCount val="89"/>
                <c:pt idx="0">
                  <c:v>7.9202117878721019</c:v>
                </c:pt>
                <c:pt idx="1">
                  <c:v>8.0237391963473961</c:v>
                </c:pt>
                <c:pt idx="2">
                  <c:v>8.1270903507272561</c:v>
                </c:pt>
                <c:pt idx="3">
                  <c:v>9.8781318388464818</c:v>
                </c:pt>
                <c:pt idx="4">
                  <c:v>10.395909184286282</c:v>
                </c:pt>
                <c:pt idx="5">
                  <c:v>10.783507188270569</c:v>
                </c:pt>
                <c:pt idx="6">
                  <c:v>11.337001119206162</c:v>
                </c:pt>
                <c:pt idx="7">
                  <c:v>10.818436734496123</c:v>
                </c:pt>
                <c:pt idx="8">
                  <c:v>10.889121113667422</c:v>
                </c:pt>
                <c:pt idx="9">
                  <c:v>10.49867431665251</c:v>
                </c:pt>
                <c:pt idx="10">
                  <c:v>11.117913762816713</c:v>
                </c:pt>
                <c:pt idx="11">
                  <c:v>10.894304815736811</c:v>
                </c:pt>
                <c:pt idx="12">
                  <c:v>10.638602809289715</c:v>
                </c:pt>
                <c:pt idx="13">
                  <c:v>10.774996337239461</c:v>
                </c:pt>
                <c:pt idx="14">
                  <c:v>10.870982973733415</c:v>
                </c:pt>
                <c:pt idx="15">
                  <c:v>9.4318841373050635</c:v>
                </c:pt>
                <c:pt idx="16">
                  <c:v>9.2986457912433007</c:v>
                </c:pt>
                <c:pt idx="17">
                  <c:v>8.8800919313856213</c:v>
                </c:pt>
                <c:pt idx="18">
                  <c:v>8.8033915320475131</c:v>
                </c:pt>
                <c:pt idx="19">
                  <c:v>8.8900238238100151</c:v>
                </c:pt>
                <c:pt idx="20">
                  <c:v>8.6380467025059069</c:v>
                </c:pt>
                <c:pt idx="21">
                  <c:v>7.818422156297931</c:v>
                </c:pt>
                <c:pt idx="22">
                  <c:v>7.9600215636747613</c:v>
                </c:pt>
                <c:pt idx="23">
                  <c:v>8.1775974142228378</c:v>
                </c:pt>
                <c:pt idx="24">
                  <c:v>8.5251034031463551</c:v>
                </c:pt>
                <c:pt idx="25">
                  <c:v>8.8405395580733845</c:v>
                </c:pt>
                <c:pt idx="26">
                  <c:v>9.0193245405499827</c:v>
                </c:pt>
                <c:pt idx="27">
                  <c:v>9.2248581248269499</c:v>
                </c:pt>
                <c:pt idx="28">
                  <c:v>9.4027569422177031</c:v>
                </c:pt>
                <c:pt idx="29">
                  <c:v>9.4438467541213384</c:v>
                </c:pt>
                <c:pt idx="30">
                  <c:v>9.2890338773211507</c:v>
                </c:pt>
                <c:pt idx="31">
                  <c:v>9.4919115238848821</c:v>
                </c:pt>
                <c:pt idx="32">
                  <c:v>9.4524046072985115</c:v>
                </c:pt>
                <c:pt idx="33">
                  <c:v>10.184756955710803</c:v>
                </c:pt>
                <c:pt idx="34">
                  <c:v>9.9014836665181356</c:v>
                </c:pt>
                <c:pt idx="35">
                  <c:v>9.8181228506037161</c:v>
                </c:pt>
                <c:pt idx="36">
                  <c:v>9.2089431749999928</c:v>
                </c:pt>
                <c:pt idx="37">
                  <c:v>9.065761870542989</c:v>
                </c:pt>
                <c:pt idx="38">
                  <c:v>8.2130141738142157</c:v>
                </c:pt>
                <c:pt idx="39">
                  <c:v>7.338314022069353</c:v>
                </c:pt>
                <c:pt idx="40">
                  <c:v>6.219077942394919</c:v>
                </c:pt>
                <c:pt idx="41">
                  <c:v>5.5664650606255197</c:v>
                </c:pt>
                <c:pt idx="42">
                  <c:v>5.0616964479850708</c:v>
                </c:pt>
                <c:pt idx="43">
                  <c:v>4.3314862965185084</c:v>
                </c:pt>
                <c:pt idx="44">
                  <c:v>4.0415202420732381</c:v>
                </c:pt>
                <c:pt idx="45">
                  <c:v>3.7207778156845408</c:v>
                </c:pt>
                <c:pt idx="46">
                  <c:v>3.2943236097013626</c:v>
                </c:pt>
                <c:pt idx="47">
                  <c:v>2.8941510616290063</c:v>
                </c:pt>
                <c:pt idx="48">
                  <c:v>3.2385616264158554</c:v>
                </c:pt>
                <c:pt idx="49">
                  <c:v>2.8807264114643241</c:v>
                </c:pt>
                <c:pt idx="50">
                  <c:v>3.7783310207410192</c:v>
                </c:pt>
                <c:pt idx="51">
                  <c:v>3.7597738454052503</c:v>
                </c:pt>
                <c:pt idx="52">
                  <c:v>4.4649220410484114</c:v>
                </c:pt>
                <c:pt idx="53">
                  <c:v>4.5283042845873469</c:v>
                </c:pt>
                <c:pt idx="54">
                  <c:v>4.5868266151161778</c:v>
                </c:pt>
                <c:pt idx="55">
                  <c:v>4.6284575270732926</c:v>
                </c:pt>
                <c:pt idx="56">
                  <c:v>4.5818653629065285</c:v>
                </c:pt>
                <c:pt idx="57">
                  <c:v>4.545265056930643</c:v>
                </c:pt>
                <c:pt idx="58">
                  <c:v>4.6424473755301827</c:v>
                </c:pt>
                <c:pt idx="59">
                  <c:v>4.8051652603603552</c:v>
                </c:pt>
                <c:pt idx="60">
                  <c:v>4.6760105185547252</c:v>
                </c:pt>
                <c:pt idx="61">
                  <c:v>4.862312655985793</c:v>
                </c:pt>
                <c:pt idx="62">
                  <c:v>4.2564508260256275</c:v>
                </c:pt>
                <c:pt idx="63">
                  <c:v>4.9512618734833698</c:v>
                </c:pt>
                <c:pt idx="64">
                  <c:v>4.9399404820808002</c:v>
                </c:pt>
                <c:pt idx="65">
                  <c:v>4.6862313577579471</c:v>
                </c:pt>
                <c:pt idx="66">
                  <c:v>5.1579384197928544</c:v>
                </c:pt>
                <c:pt idx="67">
                  <c:v>5.4359839253679878</c:v>
                </c:pt>
                <c:pt idx="68">
                  <c:v>5.7431528589733629</c:v>
                </c:pt>
                <c:pt idx="69">
                  <c:v>6.175018340684443</c:v>
                </c:pt>
                <c:pt idx="70">
                  <c:v>6.223603618485976</c:v>
                </c:pt>
                <c:pt idx="71">
                  <c:v>6.7776118567444659</c:v>
                </c:pt>
                <c:pt idx="72">
                  <c:v>7.0329596808832981</c:v>
                </c:pt>
                <c:pt idx="73">
                  <c:v>7.497634691154544</c:v>
                </c:pt>
                <c:pt idx="74">
                  <c:v>8.1231023475043198</c:v>
                </c:pt>
                <c:pt idx="75">
                  <c:v>8.484151956635742</c:v>
                </c:pt>
                <c:pt idx="76">
                  <c:v>8.9700067765594209</c:v>
                </c:pt>
                <c:pt idx="77">
                  <c:v>9.8972550105097756</c:v>
                </c:pt>
                <c:pt idx="78">
                  <c:v>10.162596114058523</c:v>
                </c:pt>
                <c:pt idx="79">
                  <c:v>10.423470748913884</c:v>
                </c:pt>
                <c:pt idx="80">
                  <c:v>10.765000497442877</c:v>
                </c:pt>
                <c:pt idx="81">
                  <c:v>10.998266029767475</c:v>
                </c:pt>
                <c:pt idx="82">
                  <c:v>11.220102665480407</c:v>
                </c:pt>
                <c:pt idx="83">
                  <c:v>11.434179375138385</c:v>
                </c:pt>
                <c:pt idx="84">
                  <c:v>10.825495775546138</c:v>
                </c:pt>
                <c:pt idx="85">
                  <c:v>10.991545102315476</c:v>
                </c:pt>
                <c:pt idx="86">
                  <c:v>11.017273841704847</c:v>
                </c:pt>
                <c:pt idx="87">
                  <c:v>10.821683834110225</c:v>
                </c:pt>
                <c:pt idx="88">
                  <c:v>10.507415724982325</c:v>
                </c:pt>
              </c:numCache>
            </c:numRef>
          </c:val>
        </c:ser>
        <c:ser>
          <c:idx val="3"/>
          <c:order val="3"/>
          <c:tx>
            <c:strRef>
              <c:f>'Chart 1'!$E$7</c:f>
              <c:strCache>
                <c:ptCount val="1"/>
                <c:pt idx="0">
                  <c:v>Car loans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'Chart 1'!$A$8:$A$96</c:f>
              <c:numCache>
                <c:formatCode>mm/yyyy</c:formatCode>
                <c:ptCount val="89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</c:numCache>
            </c:numRef>
          </c:cat>
          <c:val>
            <c:numRef>
              <c:f>'Chart 1'!$E$8:$E$96</c:f>
              <c:numCache>
                <c:formatCode>#\ ##0.0</c:formatCode>
                <c:ptCount val="89"/>
                <c:pt idx="0">
                  <c:v>3.2035918163181853</c:v>
                </c:pt>
                <c:pt idx="1">
                  <c:v>3.2224465116384224</c:v>
                </c:pt>
                <c:pt idx="2">
                  <c:v>3.3946650036680257</c:v>
                </c:pt>
                <c:pt idx="3">
                  <c:v>3.4127123204534482</c:v>
                </c:pt>
                <c:pt idx="4">
                  <c:v>3.5750404801087718</c:v>
                </c:pt>
                <c:pt idx="5">
                  <c:v>3.6237501063199473</c:v>
                </c:pt>
                <c:pt idx="6">
                  <c:v>3.8087129537368503</c:v>
                </c:pt>
                <c:pt idx="7">
                  <c:v>3.354787639066227</c:v>
                </c:pt>
                <c:pt idx="8">
                  <c:v>3.3879866525336393</c:v>
                </c:pt>
                <c:pt idx="9">
                  <c:v>3.0137177204717314</c:v>
                </c:pt>
                <c:pt idx="10">
                  <c:v>3.013205784090998</c:v>
                </c:pt>
                <c:pt idx="11">
                  <c:v>2.925145998375196</c:v>
                </c:pt>
                <c:pt idx="12">
                  <c:v>2.6489907255102398</c:v>
                </c:pt>
                <c:pt idx="13">
                  <c:v>2.7466723629496226</c:v>
                </c:pt>
                <c:pt idx="14">
                  <c:v>2.7691155053082106</c:v>
                </c:pt>
                <c:pt idx="15">
                  <c:v>2.6935423422732705</c:v>
                </c:pt>
                <c:pt idx="16">
                  <c:v>2.5995679735424284</c:v>
                </c:pt>
                <c:pt idx="17">
                  <c:v>2.4063724457229463</c:v>
                </c:pt>
                <c:pt idx="18">
                  <c:v>2.3032542224591905</c:v>
                </c:pt>
                <c:pt idx="19">
                  <c:v>2.4857283747685832</c:v>
                </c:pt>
                <c:pt idx="20">
                  <c:v>2.4327509148919537</c:v>
                </c:pt>
                <c:pt idx="21">
                  <c:v>2.4246592585012405</c:v>
                </c:pt>
                <c:pt idx="22">
                  <c:v>2.2761541927275313</c:v>
                </c:pt>
                <c:pt idx="23">
                  <c:v>2.1641202443546086</c:v>
                </c:pt>
                <c:pt idx="24">
                  <c:v>2.2783003564842348</c:v>
                </c:pt>
                <c:pt idx="25">
                  <c:v>1.9829270111119086</c:v>
                </c:pt>
                <c:pt idx="26">
                  <c:v>1.8592991107660759</c:v>
                </c:pt>
                <c:pt idx="27">
                  <c:v>1.6643118062621471</c:v>
                </c:pt>
                <c:pt idx="28">
                  <c:v>1.3418325514850344</c:v>
                </c:pt>
                <c:pt idx="29">
                  <c:v>1.1127840146812829</c:v>
                </c:pt>
                <c:pt idx="30">
                  <c:v>0.87663496936901486</c:v>
                </c:pt>
                <c:pt idx="31">
                  <c:v>0.60503249185213426</c:v>
                </c:pt>
                <c:pt idx="32">
                  <c:v>0.33935823670120607</c:v>
                </c:pt>
                <c:pt idx="33">
                  <c:v>0.16550890465689613</c:v>
                </c:pt>
                <c:pt idx="34">
                  <c:v>7.4965581014571153E-2</c:v>
                </c:pt>
                <c:pt idx="35">
                  <c:v>2.3021440440068215E-2</c:v>
                </c:pt>
                <c:pt idx="36">
                  <c:v>-0.25446858479852058</c:v>
                </c:pt>
                <c:pt idx="37">
                  <c:v>-0.56238086460618886</c:v>
                </c:pt>
                <c:pt idx="38">
                  <c:v>-0.67089915507437914</c:v>
                </c:pt>
                <c:pt idx="39">
                  <c:v>-0.92865579419452704</c:v>
                </c:pt>
                <c:pt idx="40">
                  <c:v>-1.0648915374190988</c:v>
                </c:pt>
                <c:pt idx="41">
                  <c:v>-1.130514115841478</c:v>
                </c:pt>
                <c:pt idx="42">
                  <c:v>-1.2912602895874328</c:v>
                </c:pt>
                <c:pt idx="43">
                  <c:v>-1.3219673427803902</c:v>
                </c:pt>
                <c:pt idx="44">
                  <c:v>-1.3399009874888761</c:v>
                </c:pt>
                <c:pt idx="45">
                  <c:v>-1.4916072831784577</c:v>
                </c:pt>
                <c:pt idx="46">
                  <c:v>-1.6251365546473457</c:v>
                </c:pt>
                <c:pt idx="47">
                  <c:v>-1.7968286284748523</c:v>
                </c:pt>
                <c:pt idx="48">
                  <c:v>-1.8647475799530053</c:v>
                </c:pt>
                <c:pt idx="49">
                  <c:v>-1.3731567365757607</c:v>
                </c:pt>
                <c:pt idx="50">
                  <c:v>-1.6730296563517568</c:v>
                </c:pt>
                <c:pt idx="51">
                  <c:v>-1.6070661746278061</c:v>
                </c:pt>
                <c:pt idx="52">
                  <c:v>-1.5516698228146406</c:v>
                </c:pt>
                <c:pt idx="53">
                  <c:v>-1.5273407477777514</c:v>
                </c:pt>
                <c:pt idx="54">
                  <c:v>-1.4107121481366713</c:v>
                </c:pt>
                <c:pt idx="55">
                  <c:v>-1.3849822153892974</c:v>
                </c:pt>
                <c:pt idx="56">
                  <c:v>-1.3424266175766764</c:v>
                </c:pt>
                <c:pt idx="57">
                  <c:v>-1.3023217721135061</c:v>
                </c:pt>
                <c:pt idx="58">
                  <c:v>-1.1400217015380796</c:v>
                </c:pt>
                <c:pt idx="59">
                  <c:v>-0.98142147947134284</c:v>
                </c:pt>
                <c:pt idx="60">
                  <c:v>-0.90111757958115901</c:v>
                </c:pt>
                <c:pt idx="61">
                  <c:v>-1.0263291937570767</c:v>
                </c:pt>
                <c:pt idx="62">
                  <c:v>-0.68215895282222905</c:v>
                </c:pt>
                <c:pt idx="63">
                  <c:v>-0.47428439470890299</c:v>
                </c:pt>
                <c:pt idx="64">
                  <c:v>-0.32802762129314861</c:v>
                </c:pt>
                <c:pt idx="65">
                  <c:v>-0.18672110150177834</c:v>
                </c:pt>
                <c:pt idx="66">
                  <c:v>-9.7144441916111202E-3</c:v>
                </c:pt>
                <c:pt idx="67">
                  <c:v>0.17595275593595749</c:v>
                </c:pt>
                <c:pt idx="68">
                  <c:v>0.31166905066377493</c:v>
                </c:pt>
                <c:pt idx="69">
                  <c:v>0.54827861573640269</c:v>
                </c:pt>
                <c:pt idx="70">
                  <c:v>0.63349371731528381</c:v>
                </c:pt>
                <c:pt idx="71">
                  <c:v>0.70705913089197514</c:v>
                </c:pt>
                <c:pt idx="72">
                  <c:v>0.84861533248004695</c:v>
                </c:pt>
                <c:pt idx="73">
                  <c:v>0.87474997420423273</c:v>
                </c:pt>
                <c:pt idx="74">
                  <c:v>0.9116559857517772</c:v>
                </c:pt>
                <c:pt idx="75">
                  <c:v>0.90231574392199299</c:v>
                </c:pt>
                <c:pt idx="76">
                  <c:v>0.96384464556299276</c:v>
                </c:pt>
                <c:pt idx="77">
                  <c:v>0.99911941060374243</c:v>
                </c:pt>
                <c:pt idx="78">
                  <c:v>0.95293818403594177</c:v>
                </c:pt>
                <c:pt idx="79">
                  <c:v>0.90972020788092389</c:v>
                </c:pt>
                <c:pt idx="80">
                  <c:v>0.92607300554718719</c:v>
                </c:pt>
                <c:pt idx="81">
                  <c:v>0.92889379198234279</c:v>
                </c:pt>
                <c:pt idx="82">
                  <c:v>0.93110162285774178</c:v>
                </c:pt>
                <c:pt idx="83">
                  <c:v>0.92333171238564649</c:v>
                </c:pt>
                <c:pt idx="84">
                  <c:v>0.89519709610871046</c:v>
                </c:pt>
                <c:pt idx="85">
                  <c:v>0.88850717582538119</c:v>
                </c:pt>
                <c:pt idx="86">
                  <c:v>0.91371790948606235</c:v>
                </c:pt>
                <c:pt idx="87">
                  <c:v>0.95971809417376608</c:v>
                </c:pt>
                <c:pt idx="88">
                  <c:v>1.0008750033893528</c:v>
                </c:pt>
              </c:numCache>
            </c:numRef>
          </c:val>
        </c:ser>
        <c:ser>
          <c:idx val="4"/>
          <c:order val="4"/>
          <c:tx>
            <c:strRef>
              <c:f>'Chart 1'!$F$7</c:f>
              <c:strCache>
                <c:ptCount val="1"/>
                <c:pt idx="0">
                  <c:v>Consumer loans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'Chart 1'!$A$8:$A$96</c:f>
              <c:numCache>
                <c:formatCode>mm/yyyy</c:formatCode>
                <c:ptCount val="89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</c:numCache>
            </c:numRef>
          </c:cat>
          <c:val>
            <c:numRef>
              <c:f>'Chart 1'!$F$8:$F$96</c:f>
              <c:numCache>
                <c:formatCode>#\ ##0.0</c:formatCode>
                <c:ptCount val="89"/>
                <c:pt idx="0">
                  <c:v>26.33292922364604</c:v>
                </c:pt>
                <c:pt idx="1">
                  <c:v>27.081094546196027</c:v>
                </c:pt>
                <c:pt idx="2">
                  <c:v>28.654401108153426</c:v>
                </c:pt>
                <c:pt idx="3">
                  <c:v>30.356606294443832</c:v>
                </c:pt>
                <c:pt idx="4">
                  <c:v>31.637504976260889</c:v>
                </c:pt>
                <c:pt idx="5">
                  <c:v>32.836336009018162</c:v>
                </c:pt>
                <c:pt idx="6">
                  <c:v>33.364060786319122</c:v>
                </c:pt>
                <c:pt idx="7">
                  <c:v>33.371276585948799</c:v>
                </c:pt>
                <c:pt idx="8">
                  <c:v>33.468375470877739</c:v>
                </c:pt>
                <c:pt idx="9">
                  <c:v>32.745973115028789</c:v>
                </c:pt>
                <c:pt idx="10">
                  <c:v>32.96379191613201</c:v>
                </c:pt>
                <c:pt idx="11">
                  <c:v>32.333411364486764</c:v>
                </c:pt>
                <c:pt idx="12">
                  <c:v>30.434282199522855</c:v>
                </c:pt>
                <c:pt idx="13">
                  <c:v>30.336372020194961</c:v>
                </c:pt>
                <c:pt idx="14">
                  <c:v>29.27964311423073</c:v>
                </c:pt>
                <c:pt idx="15">
                  <c:v>27.61833761396791</c:v>
                </c:pt>
                <c:pt idx="16">
                  <c:v>26.716645000760543</c:v>
                </c:pt>
                <c:pt idx="17">
                  <c:v>25.528302090456702</c:v>
                </c:pt>
                <c:pt idx="18">
                  <c:v>24.573137486327195</c:v>
                </c:pt>
                <c:pt idx="19">
                  <c:v>23.713098832013635</c:v>
                </c:pt>
                <c:pt idx="20">
                  <c:v>22.567718265302833</c:v>
                </c:pt>
                <c:pt idx="21">
                  <c:v>21.743196929713037</c:v>
                </c:pt>
                <c:pt idx="22">
                  <c:v>20.907979947950402</c:v>
                </c:pt>
                <c:pt idx="23">
                  <c:v>19.890728466983159</c:v>
                </c:pt>
                <c:pt idx="24">
                  <c:v>19.136051609750258</c:v>
                </c:pt>
                <c:pt idx="25">
                  <c:v>18.285374794230012</c:v>
                </c:pt>
                <c:pt idx="26">
                  <c:v>17.659234515357543</c:v>
                </c:pt>
                <c:pt idx="27">
                  <c:v>16.603909018804082</c:v>
                </c:pt>
                <c:pt idx="28">
                  <c:v>15.092624411523447</c:v>
                </c:pt>
                <c:pt idx="29">
                  <c:v>13.847592842240289</c:v>
                </c:pt>
                <c:pt idx="30">
                  <c:v>12.652532400340306</c:v>
                </c:pt>
                <c:pt idx="31">
                  <c:v>11.633653752512556</c:v>
                </c:pt>
                <c:pt idx="32">
                  <c:v>10.450253123805284</c:v>
                </c:pt>
                <c:pt idx="33">
                  <c:v>9.5755098687803848</c:v>
                </c:pt>
                <c:pt idx="34">
                  <c:v>8.2980280122985555</c:v>
                </c:pt>
                <c:pt idx="35">
                  <c:v>7.3944684523797859</c:v>
                </c:pt>
                <c:pt idx="36">
                  <c:v>5.4793772692027556</c:v>
                </c:pt>
                <c:pt idx="37">
                  <c:v>4.1839418628427198</c:v>
                </c:pt>
                <c:pt idx="38">
                  <c:v>2.4510933475810592</c:v>
                </c:pt>
                <c:pt idx="39">
                  <c:v>0.64706007312637592</c:v>
                </c:pt>
                <c:pt idx="40">
                  <c:v>-1.1111334924759677</c:v>
                </c:pt>
                <c:pt idx="41">
                  <c:v>-2.5585241682247681</c:v>
                </c:pt>
                <c:pt idx="42">
                  <c:v>-3.5270094749945016</c:v>
                </c:pt>
                <c:pt idx="43">
                  <c:v>-4.3760710025216643</c:v>
                </c:pt>
                <c:pt idx="44">
                  <c:v>-5.300952535647145</c:v>
                </c:pt>
                <c:pt idx="45">
                  <c:v>-6.0820692081274572</c:v>
                </c:pt>
                <c:pt idx="46">
                  <c:v>-6.7473806895527497</c:v>
                </c:pt>
                <c:pt idx="47">
                  <c:v>-7.38091868125702</c:v>
                </c:pt>
                <c:pt idx="48">
                  <c:v>-7.3030029669541321</c:v>
                </c:pt>
                <c:pt idx="49">
                  <c:v>-6.8246136960466082</c:v>
                </c:pt>
                <c:pt idx="50">
                  <c:v>-6.1539905186053288</c:v>
                </c:pt>
                <c:pt idx="51">
                  <c:v>-5.2542985013495844</c:v>
                </c:pt>
                <c:pt idx="52">
                  <c:v>-5.0527270744852828</c:v>
                </c:pt>
                <c:pt idx="53">
                  <c:v>-4.5850421853493639</c:v>
                </c:pt>
                <c:pt idx="54">
                  <c:v>-4.304634868632486</c:v>
                </c:pt>
                <c:pt idx="55">
                  <c:v>-4.0507112681069453</c:v>
                </c:pt>
                <c:pt idx="56">
                  <c:v>-3.3911743636025236</c:v>
                </c:pt>
                <c:pt idx="57">
                  <c:v>-2.9846440461205335</c:v>
                </c:pt>
                <c:pt idx="58">
                  <c:v>-2.6784083774559821</c:v>
                </c:pt>
                <c:pt idx="59">
                  <c:v>-2.0412174423343417</c:v>
                </c:pt>
                <c:pt idx="60">
                  <c:v>-1.6896274522656316</c:v>
                </c:pt>
                <c:pt idx="61">
                  <c:v>-1.2973895042240804</c:v>
                </c:pt>
                <c:pt idx="62">
                  <c:v>-1.0730487864322082</c:v>
                </c:pt>
                <c:pt idx="63">
                  <c:v>-0.63102554828903756</c:v>
                </c:pt>
                <c:pt idx="64">
                  <c:v>0.34448914862397267</c:v>
                </c:pt>
                <c:pt idx="65">
                  <c:v>1.2339560799386136</c:v>
                </c:pt>
                <c:pt idx="66">
                  <c:v>1.7336275572356206</c:v>
                </c:pt>
                <c:pt idx="67">
                  <c:v>2.3691473750871115</c:v>
                </c:pt>
                <c:pt idx="68">
                  <c:v>2.9486061506930819</c:v>
                </c:pt>
                <c:pt idx="69">
                  <c:v>3.4272824791369234</c:v>
                </c:pt>
                <c:pt idx="70">
                  <c:v>4.3927891418625258</c:v>
                </c:pt>
                <c:pt idx="71">
                  <c:v>5.0626892035011011</c:v>
                </c:pt>
                <c:pt idx="72">
                  <c:v>5.6793216976730632</c:v>
                </c:pt>
                <c:pt idx="73">
                  <c:v>6.4069127816164793</c:v>
                </c:pt>
                <c:pt idx="74">
                  <c:v>6.810121302567465</c:v>
                </c:pt>
                <c:pt idx="75">
                  <c:v>7.1979245220774839</c:v>
                </c:pt>
                <c:pt idx="76">
                  <c:v>7.5925395356632714</c:v>
                </c:pt>
                <c:pt idx="77">
                  <c:v>8.1123488589514547</c:v>
                </c:pt>
                <c:pt idx="78">
                  <c:v>8.7973164400809996</c:v>
                </c:pt>
                <c:pt idx="79">
                  <c:v>9.3284968521723375</c:v>
                </c:pt>
                <c:pt idx="80">
                  <c:v>9.9555635071650528</c:v>
                </c:pt>
                <c:pt idx="81">
                  <c:v>10.539262354422355</c:v>
                </c:pt>
                <c:pt idx="82">
                  <c:v>10.991318381352007</c:v>
                </c:pt>
                <c:pt idx="83">
                  <c:v>11.479575706269257</c:v>
                </c:pt>
                <c:pt idx="84">
                  <c:v>11.526668970321765</c:v>
                </c:pt>
                <c:pt idx="85">
                  <c:v>11.762853929382477</c:v>
                </c:pt>
                <c:pt idx="86">
                  <c:v>11.916909007975782</c:v>
                </c:pt>
                <c:pt idx="87">
                  <c:v>12.198089860892644</c:v>
                </c:pt>
                <c:pt idx="88">
                  <c:v>12.649459873025224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63684768"/>
        <c:axId val="163683592"/>
      </c:barChart>
      <c:lineChart>
        <c:grouping val="standard"/>
        <c:varyColors val="0"/>
        <c:ser>
          <c:idx val="0"/>
          <c:order val="0"/>
          <c:tx>
            <c:strRef>
              <c:f>'Chart 1'!$B$7</c:f>
              <c:strCache>
                <c:ptCount val="1"/>
                <c:pt idx="0">
                  <c:v>Total growth of retail portfolio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'Chart 1'!$A$8:$A$96</c:f>
              <c:numCache>
                <c:formatCode>mm/yyyy</c:formatCode>
                <c:ptCount val="89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</c:numCache>
            </c:numRef>
          </c:cat>
          <c:val>
            <c:numRef>
              <c:f>'Chart 1'!$B$8:$B$96</c:f>
              <c:numCache>
                <c:formatCode>#\ ##0.0</c:formatCode>
                <c:ptCount val="89"/>
                <c:pt idx="0">
                  <c:v>37.456732827836326</c:v>
                </c:pt>
                <c:pt idx="1">
                  <c:v>38.327280254181836</c:v>
                </c:pt>
                <c:pt idx="2">
                  <c:v>40.176156462548704</c:v>
                </c:pt>
                <c:pt idx="3">
                  <c:v>43.647450453743765</c:v>
                </c:pt>
                <c:pt idx="4">
                  <c:v>45.60845464065595</c:v>
                </c:pt>
                <c:pt idx="5">
                  <c:v>47.243593303608677</c:v>
                </c:pt>
                <c:pt idx="6">
                  <c:v>48.509774859262137</c:v>
                </c:pt>
                <c:pt idx="7">
                  <c:v>47.544500959511147</c:v>
                </c:pt>
                <c:pt idx="8">
                  <c:v>47.745483237078787</c:v>
                </c:pt>
                <c:pt idx="9">
                  <c:v>46.258365152153026</c:v>
                </c:pt>
                <c:pt idx="10">
                  <c:v>47.094911463039722</c:v>
                </c:pt>
                <c:pt idx="11">
                  <c:v>46.152862178598774</c:v>
                </c:pt>
                <c:pt idx="12">
                  <c:v>43.721875734322801</c:v>
                </c:pt>
                <c:pt idx="13">
                  <c:v>43.858040720384039</c:v>
                </c:pt>
                <c:pt idx="14">
                  <c:v>42.919741593272363</c:v>
                </c:pt>
                <c:pt idx="15">
                  <c:v>39.743764093546254</c:v>
                </c:pt>
                <c:pt idx="16">
                  <c:v>38.614858765546266</c:v>
                </c:pt>
                <c:pt idx="17">
                  <c:v>36.814766467565278</c:v>
                </c:pt>
                <c:pt idx="18">
                  <c:v>35.679783240833899</c:v>
                </c:pt>
                <c:pt idx="19">
                  <c:v>35.088851030592224</c:v>
                </c:pt>
                <c:pt idx="20">
                  <c:v>33.638515882700702</c:v>
                </c:pt>
                <c:pt idx="21">
                  <c:v>31.986278344512197</c:v>
                </c:pt>
                <c:pt idx="22">
                  <c:v>31.144155704352695</c:v>
                </c:pt>
                <c:pt idx="23">
                  <c:v>30.232446125560596</c:v>
                </c:pt>
                <c:pt idx="24">
                  <c:v>29.939455369380852</c:v>
                </c:pt>
                <c:pt idx="25">
                  <c:v>29.108841363415316</c:v>
                </c:pt>
                <c:pt idx="26">
                  <c:v>28.537858166673601</c:v>
                </c:pt>
                <c:pt idx="27">
                  <c:v>27.493078949893167</c:v>
                </c:pt>
                <c:pt idx="28">
                  <c:v>25.837213905226196</c:v>
                </c:pt>
                <c:pt idx="29">
                  <c:v>24.404223611042909</c:v>
                </c:pt>
                <c:pt idx="30">
                  <c:v>22.818201247030466</c:v>
                </c:pt>
                <c:pt idx="31">
                  <c:v>21.73059776824957</c:v>
                </c:pt>
                <c:pt idx="32">
                  <c:v>20.242015967804996</c:v>
                </c:pt>
                <c:pt idx="33">
                  <c:v>19.925775729148086</c:v>
                </c:pt>
                <c:pt idx="34">
                  <c:v>18.274477259831269</c:v>
                </c:pt>
                <c:pt idx="35">
                  <c:v>17.23561274342358</c:v>
                </c:pt>
                <c:pt idx="36">
                  <c:v>14.433851859404223</c:v>
                </c:pt>
                <c:pt idx="37">
                  <c:v>12.687322868779516</c:v>
                </c:pt>
                <c:pt idx="38">
                  <c:v>9.9932083663208928</c:v>
                </c:pt>
                <c:pt idx="39">
                  <c:v>7.056718301001208</c:v>
                </c:pt>
                <c:pt idx="40">
                  <c:v>4.0430529124998449</c:v>
                </c:pt>
                <c:pt idx="41">
                  <c:v>1.8774267765592656</c:v>
                </c:pt>
                <c:pt idx="42">
                  <c:v>0.24342668340313622</c:v>
                </c:pt>
                <c:pt idx="43">
                  <c:v>-1.3665520487835425</c:v>
                </c:pt>
                <c:pt idx="44">
                  <c:v>-2.5993332810627878</c:v>
                </c:pt>
                <c:pt idx="45">
                  <c:v>-3.8528986756213746</c:v>
                </c:pt>
                <c:pt idx="46">
                  <c:v>-5.0781936344987288</c:v>
                </c:pt>
                <c:pt idx="47">
                  <c:v>-6.2835962481028629</c:v>
                </c:pt>
                <c:pt idx="48">
                  <c:v>-5.9291889204912795</c:v>
                </c:pt>
                <c:pt idx="49">
                  <c:v>-5.3170440211580461</c:v>
                </c:pt>
                <c:pt idx="50">
                  <c:v>-4.048689154216067</c:v>
                </c:pt>
                <c:pt idx="51">
                  <c:v>-3.1015908305721429</c:v>
                </c:pt>
                <c:pt idx="52">
                  <c:v>-2.1394748562515109</c:v>
                </c:pt>
                <c:pt idx="53">
                  <c:v>-1.5840786485397662</c:v>
                </c:pt>
                <c:pt idx="54">
                  <c:v>-1.1285204016529771</c:v>
                </c:pt>
                <c:pt idx="55">
                  <c:v>-0.80723595642294699</c:v>
                </c:pt>
                <c:pt idx="56">
                  <c:v>-0.15173561827267479</c:v>
                </c:pt>
                <c:pt idx="57">
                  <c:v>0.2582992386966021</c:v>
                </c:pt>
                <c:pt idx="58">
                  <c:v>0.82401729653611699</c:v>
                </c:pt>
                <c:pt idx="59">
                  <c:v>1.7825263385546686</c:v>
                </c:pt>
                <c:pt idx="60">
                  <c:v>2.0852654867079323</c:v>
                </c:pt>
                <c:pt idx="61">
                  <c:v>2.5385939580046424</c:v>
                </c:pt>
                <c:pt idx="62">
                  <c:v>2.5012430867711988</c:v>
                </c:pt>
                <c:pt idx="63">
                  <c:v>3.8459519304854251</c:v>
                </c:pt>
                <c:pt idx="64">
                  <c:v>4.9564020094116312</c:v>
                </c:pt>
                <c:pt idx="65">
                  <c:v>5.7334663361947813</c:v>
                </c:pt>
                <c:pt idx="66">
                  <c:v>6.881851532836869</c:v>
                </c:pt>
                <c:pt idx="67">
                  <c:v>7.9810840563910634</c:v>
                </c:pt>
                <c:pt idx="68">
                  <c:v>9.0034280603302097</c:v>
                </c:pt>
                <c:pt idx="69">
                  <c:v>10.150579435557772</c:v>
                </c:pt>
                <c:pt idx="70">
                  <c:v>11.249886477663784</c:v>
                </c:pt>
                <c:pt idx="71">
                  <c:v>12.547360191137535</c:v>
                </c:pt>
                <c:pt idx="72">
                  <c:v>13.560896711036419</c:v>
                </c:pt>
                <c:pt idx="73">
                  <c:v>14.77929744697526</c:v>
                </c:pt>
                <c:pt idx="74">
                  <c:v>15.844879635823572</c:v>
                </c:pt>
                <c:pt idx="75">
                  <c:v>16.584392222635213</c:v>
                </c:pt>
                <c:pt idx="76">
                  <c:v>17.526390957785676</c:v>
                </c:pt>
                <c:pt idx="77">
                  <c:v>19.008723280064977</c:v>
                </c:pt>
                <c:pt idx="78">
                  <c:v>19.912850738175457</c:v>
                </c:pt>
                <c:pt idx="79">
                  <c:v>20.661687808967155</c:v>
                </c:pt>
                <c:pt idx="80">
                  <c:v>21.646637010155125</c:v>
                </c:pt>
                <c:pt idx="81">
                  <c:v>22.466422176172184</c:v>
                </c:pt>
                <c:pt idx="82">
                  <c:v>23.142522669690145</c:v>
                </c:pt>
                <c:pt idx="83">
                  <c:v>23.837086793793283</c:v>
                </c:pt>
                <c:pt idx="84">
                  <c:v>23.24736184197662</c:v>
                </c:pt>
                <c:pt idx="85">
                  <c:v>23.642906207523339</c:v>
                </c:pt>
                <c:pt idx="86">
                  <c:v>23.847900759166695</c:v>
                </c:pt>
                <c:pt idx="87">
                  <c:v>23.979491789176642</c:v>
                </c:pt>
                <c:pt idx="88">
                  <c:v>24.157750601396909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684768"/>
        <c:axId val="163683592"/>
      </c:lineChart>
      <c:lineChart>
        <c:grouping val="standard"/>
        <c:varyColors val="0"/>
        <c:ser>
          <c:idx val="1"/>
          <c:order val="1"/>
          <c:tx>
            <c:strRef>
              <c:f>'Chart 1'!$C$7</c:f>
              <c:strCache>
                <c:ptCount val="1"/>
                <c:pt idx="0">
                  <c:v>Share of mortgage loans in the portfolio, % (right-hand scale)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'Chart 1'!$A$8:$A$96</c:f>
              <c:numCache>
                <c:formatCode>mm/yyyy</c:formatCode>
                <c:ptCount val="89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</c:numCache>
            </c:numRef>
          </c:cat>
          <c:val>
            <c:numRef>
              <c:f>'Chart 1'!$C$8:$C$96</c:f>
              <c:numCache>
                <c:formatCode>#\ ##0.0</c:formatCode>
                <c:ptCount val="89"/>
                <c:pt idx="0">
                  <c:v>30.509293005418957</c:v>
                </c:pt>
                <c:pt idx="1">
                  <c:v>30.24054659161115</c:v>
                </c:pt>
                <c:pt idx="2">
                  <c:v>29.950717040572407</c:v>
                </c:pt>
                <c:pt idx="3">
                  <c:v>30.270419089397716</c:v>
                </c:pt>
                <c:pt idx="4">
                  <c:v>29.878136653177762</c:v>
                </c:pt>
                <c:pt idx="5">
                  <c:v>29.594128444238056</c:v>
                </c:pt>
                <c:pt idx="6">
                  <c:v>29.369470850835317</c:v>
                </c:pt>
                <c:pt idx="7">
                  <c:v>29.114230959390042</c:v>
                </c:pt>
                <c:pt idx="8">
                  <c:v>28.833343619373974</c:v>
                </c:pt>
                <c:pt idx="9">
                  <c:v>28.64719014831384</c:v>
                </c:pt>
                <c:pt idx="10">
                  <c:v>28.621352593843667</c:v>
                </c:pt>
                <c:pt idx="11">
                  <c:v>28.602173385444594</c:v>
                </c:pt>
                <c:pt idx="12">
                  <c:v>28.630224594878413</c:v>
                </c:pt>
                <c:pt idx="13">
                  <c:v>28.511122995601102</c:v>
                </c:pt>
                <c:pt idx="14">
                  <c:v>28.562674098920578</c:v>
                </c:pt>
                <c:pt idx="15">
                  <c:v>28.410787046014846</c:v>
                </c:pt>
                <c:pt idx="16">
                  <c:v>28.263046828684384</c:v>
                </c:pt>
                <c:pt idx="17">
                  <c:v>28.121394619158142</c:v>
                </c:pt>
                <c:pt idx="18">
                  <c:v>28.134524887267364</c:v>
                </c:pt>
                <c:pt idx="19">
                  <c:v>28.132784084893586</c:v>
                </c:pt>
                <c:pt idx="20">
                  <c:v>28.039364306297642</c:v>
                </c:pt>
                <c:pt idx="21">
                  <c:v>27.62833588612051</c:v>
                </c:pt>
                <c:pt idx="22">
                  <c:v>27.894017816536444</c:v>
                </c:pt>
                <c:pt idx="23">
                  <c:v>28.241634012008852</c:v>
                </c:pt>
                <c:pt idx="24">
                  <c:v>28.594338719061703</c:v>
                </c:pt>
                <c:pt idx="25">
                  <c:v>28.930367710865827</c:v>
                </c:pt>
                <c:pt idx="26">
                  <c:v>29.238077540344886</c:v>
                </c:pt>
                <c:pt idx="27">
                  <c:v>29.519755488557308</c:v>
                </c:pt>
                <c:pt idx="28">
                  <c:v>29.932166011931848</c:v>
                </c:pt>
                <c:pt idx="29">
                  <c:v>30.196114153430521</c:v>
                </c:pt>
                <c:pt idx="30">
                  <c:v>30.470694395952453</c:v>
                </c:pt>
                <c:pt idx="31">
                  <c:v>30.908166310337421</c:v>
                </c:pt>
                <c:pt idx="32">
                  <c:v>31.180256428530473</c:v>
                </c:pt>
                <c:pt idx="33">
                  <c:v>31.53041338438539</c:v>
                </c:pt>
                <c:pt idx="34">
                  <c:v>31.955754410161997</c:v>
                </c:pt>
                <c:pt idx="35">
                  <c:v>32.464330566436658</c:v>
                </c:pt>
                <c:pt idx="36">
                  <c:v>33.03505149901585</c:v>
                </c:pt>
                <c:pt idx="37">
                  <c:v>33.718193505807207</c:v>
                </c:pt>
                <c:pt idx="38">
                  <c:v>34.048549242633378</c:v>
                </c:pt>
                <c:pt idx="39">
                  <c:v>34.428544135825582</c:v>
                </c:pt>
                <c:pt idx="40">
                  <c:v>34.746427505092477</c:v>
                </c:pt>
                <c:pt idx="41">
                  <c:v>35.10353602912609</c:v>
                </c:pt>
                <c:pt idx="42">
                  <c:v>35.446105564765638</c:v>
                </c:pt>
                <c:pt idx="43">
                  <c:v>35.727892858703733</c:v>
                </c:pt>
                <c:pt idx="44">
                  <c:v>36.161740835143256</c:v>
                </c:pt>
                <c:pt idx="45">
                  <c:v>36.663810676039382</c:v>
                </c:pt>
                <c:pt idx="46">
                  <c:v>37.135911514506091</c:v>
                </c:pt>
                <c:pt idx="47">
                  <c:v>37.729234384273838</c:v>
                </c:pt>
                <c:pt idx="48">
                  <c:v>38.559902598026099</c:v>
                </c:pt>
                <c:pt idx="49">
                  <c:v>38.654179666137587</c:v>
                </c:pt>
                <c:pt idx="50">
                  <c:v>39.422994777185465</c:v>
                </c:pt>
                <c:pt idx="51">
                  <c:v>39.410675890930435</c:v>
                </c:pt>
                <c:pt idx="52">
                  <c:v>40.068607325111806</c:v>
                </c:pt>
                <c:pt idx="53">
                  <c:v>40.269744741992817</c:v>
                </c:pt>
                <c:pt idx="54">
                  <c:v>40.48986860772245</c:v>
                </c:pt>
                <c:pt idx="55">
                  <c:v>40.684772498171142</c:v>
                </c:pt>
                <c:pt idx="56">
                  <c:v>40.805522710223542</c:v>
                </c:pt>
                <c:pt idx="57">
                  <c:v>41.10290723649598</c:v>
                </c:pt>
                <c:pt idx="58">
                  <c:v>41.436911571536434</c:v>
                </c:pt>
                <c:pt idx="59">
                  <c:v>41.78949096149757</c:v>
                </c:pt>
                <c:pt idx="60">
                  <c:v>42.352745923171817</c:v>
                </c:pt>
                <c:pt idx="61">
                  <c:v>42.439135005055611</c:v>
                </c:pt>
                <c:pt idx="62">
                  <c:v>42.613576467784675</c:v>
                </c:pt>
                <c:pt idx="63">
                  <c:v>42.718986094046038</c:v>
                </c:pt>
                <c:pt idx="64">
                  <c:v>42.883089497634089</c:v>
                </c:pt>
                <c:pt idx="65">
                  <c:v>42.518208905406318</c:v>
                </c:pt>
                <c:pt idx="66">
                  <c:v>42.708660425377381</c:v>
                </c:pt>
                <c:pt idx="67">
                  <c:v>42.71188498112636</c:v>
                </c:pt>
                <c:pt idx="68">
                  <c:v>42.703863903650415</c:v>
                </c:pt>
                <c:pt idx="69">
                  <c:v>42.921177373233697</c:v>
                </c:pt>
                <c:pt idx="70">
                  <c:v>42.840956246361166</c:v>
                </c:pt>
                <c:pt idx="71">
                  <c:v>43.152591705181919</c:v>
                </c:pt>
                <c:pt idx="72">
                  <c:v>43.488301901772118</c:v>
                </c:pt>
                <c:pt idx="73">
                  <c:v>43.506774136929621</c:v>
                </c:pt>
                <c:pt idx="74">
                  <c:v>43.797083630098847</c:v>
                </c:pt>
                <c:pt idx="75">
                  <c:v>43.919376405807206</c:v>
                </c:pt>
                <c:pt idx="76">
                  <c:v>44.120385091054679</c:v>
                </c:pt>
                <c:pt idx="77">
                  <c:v>44.043379738278524</c:v>
                </c:pt>
                <c:pt idx="78">
                  <c:v>44.09140155868532</c:v>
                </c:pt>
                <c:pt idx="79">
                  <c:v>44.036642197616779</c:v>
                </c:pt>
                <c:pt idx="80">
                  <c:v>43.954247906277658</c:v>
                </c:pt>
                <c:pt idx="81">
                  <c:v>44.027940430427684</c:v>
                </c:pt>
                <c:pt idx="82">
                  <c:v>43.901211165578921</c:v>
                </c:pt>
                <c:pt idx="83">
                  <c:v>44.079501943723201</c:v>
                </c:pt>
                <c:pt idx="84">
                  <c:v>44.06893329445662</c:v>
                </c:pt>
                <c:pt idx="85">
                  <c:v>44.077190443723993</c:v>
                </c:pt>
                <c:pt idx="86">
                  <c:v>44.259415893043766</c:v>
                </c:pt>
                <c:pt idx="87">
                  <c:v>44.153318786790109</c:v>
                </c:pt>
                <c:pt idx="88">
                  <c:v>43.998703706720008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685160"/>
        <c:axId val="163685944"/>
      </c:lineChart>
      <c:dateAx>
        <c:axId val="163684768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63683592"/>
        <c:crosses val="autoZero"/>
        <c:auto val="1"/>
        <c:lblOffset val="100"/>
        <c:baseTimeUnit val="months"/>
        <c:majorUnit val="12"/>
        <c:majorTimeUnit val="months"/>
      </c:dateAx>
      <c:valAx>
        <c:axId val="16368359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63684768"/>
        <c:crosses val="autoZero"/>
        <c:crossBetween val="between"/>
      </c:valAx>
      <c:valAx>
        <c:axId val="163685944"/>
        <c:scaling>
          <c:orientation val="minMax"/>
          <c:min val="-6"/>
        </c:scaling>
        <c:delete val="1"/>
        <c:axPos val="r"/>
        <c:numFmt formatCode="#,##0" sourceLinked="0"/>
        <c:majorTickMark val="out"/>
        <c:minorTickMark val="none"/>
        <c:tickLblPos val="nextTo"/>
        <c:crossAx val="163685160"/>
        <c:crosses val="max"/>
        <c:crossBetween val="between"/>
      </c:valAx>
      <c:dateAx>
        <c:axId val="163685160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163685944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1.0171503957783641E-2"/>
          <c:y val="0.72815366972477069"/>
          <c:w val="0.9796566256229845"/>
          <c:h val="0.261058019028202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424142163782864E-2"/>
          <c:y val="2.986890912156466E-2"/>
          <c:w val="0.8753829522134271"/>
          <c:h val="0.82570182094081934"/>
        </c:manualLayout>
      </c:layout>
      <c:lineChart>
        <c:grouping val="standard"/>
        <c:varyColors val="0"/>
        <c:ser>
          <c:idx val="0"/>
          <c:order val="0"/>
          <c:tx>
            <c:strRef>
              <c:f>'Chart 2'!$B$7</c:f>
              <c:strCache>
                <c:ptCount val="1"/>
                <c:pt idx="0">
                  <c:v>Household debt service ratio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'Chart 2'!$A$8:$A$94</c:f>
              <c:numCache>
                <c:formatCode>m/d/yyyy</c:formatCode>
                <c:ptCount val="87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</c:numCache>
            </c:numRef>
          </c:cat>
          <c:val>
            <c:numRef>
              <c:f>'Chart 2'!$B$8:$B$94</c:f>
              <c:numCache>
                <c:formatCode>0.00</c:formatCode>
                <c:ptCount val="87"/>
                <c:pt idx="0">
                  <c:v>6.2991682109304573E-2</c:v>
                </c:pt>
                <c:pt idx="1">
                  <c:v>6.3709444725474046E-2</c:v>
                </c:pt>
                <c:pt idx="2">
                  <c:v>6.5389683032030438E-2</c:v>
                </c:pt>
                <c:pt idx="3">
                  <c:v>6.7371440720891948E-2</c:v>
                </c:pt>
                <c:pt idx="4">
                  <c:v>6.9343345938353923E-2</c:v>
                </c:pt>
                <c:pt idx="5">
                  <c:v>7.0715624996031318E-2</c:v>
                </c:pt>
                <c:pt idx="6">
                  <c:v>7.2134946126151608E-2</c:v>
                </c:pt>
                <c:pt idx="7">
                  <c:v>7.3656241922447477E-2</c:v>
                </c:pt>
                <c:pt idx="8">
                  <c:v>7.4671268999886922E-2</c:v>
                </c:pt>
                <c:pt idx="9">
                  <c:v>7.6041342067277085E-2</c:v>
                </c:pt>
                <c:pt idx="10">
                  <c:v>7.6783395746811756E-2</c:v>
                </c:pt>
                <c:pt idx="11">
                  <c:v>7.7547774868796202E-2</c:v>
                </c:pt>
                <c:pt idx="12">
                  <c:v>7.7732048821401389E-2</c:v>
                </c:pt>
                <c:pt idx="13">
                  <c:v>7.8098859766636983E-2</c:v>
                </c:pt>
                <c:pt idx="14">
                  <c:v>7.9035306658468488E-2</c:v>
                </c:pt>
                <c:pt idx="15">
                  <c:v>8.0389110531346245E-2</c:v>
                </c:pt>
                <c:pt idx="16">
                  <c:v>8.2096868619251598E-2</c:v>
                </c:pt>
                <c:pt idx="17">
                  <c:v>8.3581681489641971E-2</c:v>
                </c:pt>
                <c:pt idx="18">
                  <c:v>8.4974411976308908E-2</c:v>
                </c:pt>
                <c:pt idx="19">
                  <c:v>8.6419779992330817E-2</c:v>
                </c:pt>
                <c:pt idx="20">
                  <c:v>8.7234847467669033E-2</c:v>
                </c:pt>
                <c:pt idx="21">
                  <c:v>8.827498549030284E-2</c:v>
                </c:pt>
                <c:pt idx="22">
                  <c:v>8.900099309809216E-2</c:v>
                </c:pt>
                <c:pt idx="23">
                  <c:v>8.9355768344512448E-2</c:v>
                </c:pt>
                <c:pt idx="24">
                  <c:v>8.9038168015987393E-2</c:v>
                </c:pt>
                <c:pt idx="25">
                  <c:v>8.9338359342998094E-2</c:v>
                </c:pt>
                <c:pt idx="26">
                  <c:v>9.0318368738846758E-2</c:v>
                </c:pt>
                <c:pt idx="27">
                  <c:v>9.1134914502183847E-2</c:v>
                </c:pt>
                <c:pt idx="28">
                  <c:v>9.0855944369329922E-2</c:v>
                </c:pt>
                <c:pt idx="29">
                  <c:v>9.1175532559232372E-2</c:v>
                </c:pt>
                <c:pt idx="30">
                  <c:v>9.1607149906738877E-2</c:v>
                </c:pt>
                <c:pt idx="31">
                  <c:v>9.139415111776529E-2</c:v>
                </c:pt>
                <c:pt idx="32">
                  <c:v>9.1349888886606556E-2</c:v>
                </c:pt>
                <c:pt idx="33">
                  <c:v>9.1049851294252179E-2</c:v>
                </c:pt>
                <c:pt idx="34">
                  <c:v>9.1140480779178495E-2</c:v>
                </c:pt>
                <c:pt idx="35">
                  <c:v>9.1063750127013648E-2</c:v>
                </c:pt>
                <c:pt idx="36">
                  <c:v>8.9726155210669664E-2</c:v>
                </c:pt>
                <c:pt idx="37">
                  <c:v>8.7479920213870382E-2</c:v>
                </c:pt>
                <c:pt idx="38">
                  <c:v>8.5526662209064408E-2</c:v>
                </c:pt>
                <c:pt idx="39">
                  <c:v>8.3732098302419636E-2</c:v>
                </c:pt>
                <c:pt idx="40">
                  <c:v>8.2817324109281623E-2</c:v>
                </c:pt>
                <c:pt idx="41">
                  <c:v>8.175672261367832E-2</c:v>
                </c:pt>
                <c:pt idx="42">
                  <c:v>8.1225193317892672E-2</c:v>
                </c:pt>
                <c:pt idx="43">
                  <c:v>8.0908826597804739E-2</c:v>
                </c:pt>
                <c:pt idx="44">
                  <c:v>8.0025970777464733E-2</c:v>
                </c:pt>
                <c:pt idx="45">
                  <c:v>7.9182492577286587E-2</c:v>
                </c:pt>
                <c:pt idx="46">
                  <c:v>7.845796598754308E-2</c:v>
                </c:pt>
                <c:pt idx="47">
                  <c:v>7.7249454049135607E-2</c:v>
                </c:pt>
                <c:pt idx="48">
                  <c:v>7.6617352284926443E-2</c:v>
                </c:pt>
                <c:pt idx="49">
                  <c:v>7.608900655065691E-2</c:v>
                </c:pt>
                <c:pt idx="50">
                  <c:v>7.5327532705211003E-2</c:v>
                </c:pt>
                <c:pt idx="51">
                  <c:v>7.5161788915601546E-2</c:v>
                </c:pt>
                <c:pt idx="52">
                  <c:v>7.5085398476412324E-2</c:v>
                </c:pt>
                <c:pt idx="53">
                  <c:v>7.4791167996197283E-2</c:v>
                </c:pt>
                <c:pt idx="54">
                  <c:v>7.5260469561062249E-2</c:v>
                </c:pt>
                <c:pt idx="55">
                  <c:v>7.5650080211837514E-2</c:v>
                </c:pt>
                <c:pt idx="56">
                  <c:v>7.5593535709720869E-2</c:v>
                </c:pt>
                <c:pt idx="57">
                  <c:v>7.5579875837101101E-2</c:v>
                </c:pt>
                <c:pt idx="58">
                  <c:v>7.5720758781407757E-2</c:v>
                </c:pt>
                <c:pt idx="59">
                  <c:v>7.5765387864939818E-2</c:v>
                </c:pt>
                <c:pt idx="60">
                  <c:v>7.4606926755089745E-2</c:v>
                </c:pt>
                <c:pt idx="61">
                  <c:v>7.4221326408593469E-2</c:v>
                </c:pt>
                <c:pt idx="62">
                  <c:v>7.4407301645891225E-2</c:v>
                </c:pt>
                <c:pt idx="63">
                  <c:v>7.4963043868909854E-2</c:v>
                </c:pt>
                <c:pt idx="64">
                  <c:v>7.4790265487356899E-2</c:v>
                </c:pt>
                <c:pt idx="65">
                  <c:v>7.533324496867444E-2</c:v>
                </c:pt>
                <c:pt idx="66">
                  <c:v>7.5801675546003089E-2</c:v>
                </c:pt>
                <c:pt idx="67">
                  <c:v>7.6560754625413535E-2</c:v>
                </c:pt>
                <c:pt idx="68">
                  <c:v>7.7095450506553212E-2</c:v>
                </c:pt>
                <c:pt idx="69">
                  <c:v>7.7575195241677289E-2</c:v>
                </c:pt>
                <c:pt idx="70">
                  <c:v>7.833916292800247E-2</c:v>
                </c:pt>
                <c:pt idx="71">
                  <c:v>7.9176106976440674E-2</c:v>
                </c:pt>
                <c:pt idx="72">
                  <c:v>8.0011094529878563E-2</c:v>
                </c:pt>
                <c:pt idx="73">
                  <c:v>8.0004421207363327E-2</c:v>
                </c:pt>
                <c:pt idx="74">
                  <c:v>8.0838248230808415E-2</c:v>
                </c:pt>
                <c:pt idx="75">
                  <c:v>8.1246324968306735E-2</c:v>
                </c:pt>
                <c:pt idx="76">
                  <c:v>8.2137546962064475E-2</c:v>
                </c:pt>
                <c:pt idx="77">
                  <c:v>8.2702948788462405E-2</c:v>
                </c:pt>
                <c:pt idx="78">
                  <c:v>8.3487909525649079E-2</c:v>
                </c:pt>
                <c:pt idx="79">
                  <c:v>8.4876244153470323E-2</c:v>
                </c:pt>
                <c:pt idx="80">
                  <c:v>8.5767808759053543E-2</c:v>
                </c:pt>
                <c:pt idx="81">
                  <c:v>8.6366053289164718E-2</c:v>
                </c:pt>
                <c:pt idx="82">
                  <c:v>8.7678599124062034E-2</c:v>
                </c:pt>
                <c:pt idx="83">
                  <c:v>8.7578134401587307E-2</c:v>
                </c:pt>
                <c:pt idx="84">
                  <c:v>8.9565616822792821E-2</c:v>
                </c:pt>
                <c:pt idx="85">
                  <c:v>#N/A</c:v>
                </c:pt>
                <c:pt idx="86">
                  <c:v>9.0569502628631601E-2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686336"/>
        <c:axId val="163686728"/>
      </c:lineChart>
      <c:dateAx>
        <c:axId val="163686336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rgbClr val="D9D9D9"/>
              </a:solidFill>
              <a:round/>
            </a:ln>
            <a:effectLst/>
          </c:spPr>
        </c:min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63686728"/>
        <c:crosses val="autoZero"/>
        <c:auto val="1"/>
        <c:lblOffset val="100"/>
        <c:baseTimeUnit val="months"/>
        <c:majorUnit val="1"/>
        <c:majorTimeUnit val="years"/>
      </c:dateAx>
      <c:valAx>
        <c:axId val="163686728"/>
        <c:scaling>
          <c:orientation val="minMax"/>
          <c:min val="5.000000000000001E-2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63686336"/>
        <c:crosses val="autoZero"/>
        <c:crossBetween val="between"/>
        <c:majorUnit val="1.0000000000000002E-2"/>
      </c:valAx>
      <c:spPr>
        <a:noFill/>
        <a:ln w="3175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6584833531337353"/>
          <c:y val="0.91981538468315449"/>
          <c:w val="0.66704979120489349"/>
          <c:h val="7.87834448237267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10</xdr:col>
      <xdr:colOff>671400</xdr:colOff>
      <xdr:row>21</xdr:row>
      <xdr:rowOff>1725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295276</xdr:colOff>
      <xdr:row>7</xdr:row>
      <xdr:rowOff>123824</xdr:rowOff>
    </xdr:from>
    <xdr:to>
      <xdr:col>4</xdr:col>
      <xdr:colOff>757126</xdr:colOff>
      <xdr:row>20</xdr:row>
      <xdr:rowOff>143549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2.vip.cbr.ru\DDKP\&#1050;&#1086;&#1083;&#1083;&#1077;&#1082;&#1090;&#1080;&#1074;&#1099;\&#1059;&#1056;&#1052;&#1057;%20&#1054;&#1040;&#1052;&#1055;\&#1052;&#1086;&#1076;&#1077;&#1083;&#1080;&#1088;&#1086;&#1074;&#1072;&#1085;&#1080;&#1077;\&#1044;&#1077;&#1085;&#1077;&#1078;&#1085;&#1086;-&#1082;&#1088;&#1077;&#1076;&#1080;&#1090;&#1085;&#1099;&#1077;%20&#1087;&#1086;&#1082;&#1072;&#1079;&#1072;&#1090;&#1077;&#1083;&#1080;\&#1085;&#1072;&#1096;&#1080;%20&#1087;&#1088;&#1086;&#1075;&#1085;&#1086;&#1079;&#1099;\08_&#1054;&#1055;&#1056;%20&#1076;&#1077;&#1072;&#1073;&#1088;&#1100;%202017\&#1076;&#1077;&#1082;&#1072;&#1073;&#1088;&#1100;%20-%20&#1055;&#1056;&#1054;&#1052;&#1045;&#1046;&#1059;&#1058;&#1054;&#1063;&#1053;&#1067;&#1049;\&#1073;&#1072;&#1083;&#1072;&#1085;&#1089;&#1099;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Money\Special\KADM-ligh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Banks\102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Table\OPR\1709\PPS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44;&#1050;&#1055;\MMFXFI\CapitalMarketData\&#1041;&#1072;&#1079;&#1099;\CDS,FX%20(&#1076;&#1083;&#1103;%20&#1082;&#1086;&#1084;&#1084;&#1077;&#1085;&#1090;&#1072;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Users\1109\AppData\Local\Temp\7zO8AFE4B8F\&#1092;.%200507021_01.04.201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_ГОД"/>
      <sheetName val="Пр_2016"/>
      <sheetName val="граф_год"/>
      <sheetName val="база_год"/>
      <sheetName val="база_кв"/>
      <sheetName val="база_мес"/>
      <sheetName val="ББС"/>
      <sheetName val="БЦБ"/>
      <sheetName val="ОКО"/>
      <sheetName val=""/>
    </sheetNames>
    <sheetDataSet>
      <sheetData sheetId="0">
        <row r="2">
          <cell r="L2">
            <v>15</v>
          </cell>
        </row>
      </sheetData>
      <sheetData sheetId="1">
        <row r="2">
          <cell r="L2">
            <v>16</v>
          </cell>
        </row>
      </sheetData>
      <sheetData sheetId="2">
        <row r="2">
          <cell r="F2" t="str">
            <v>var 1</v>
          </cell>
          <cell r="G2" t="str">
            <v>var 2</v>
          </cell>
          <cell r="H2" t="str">
            <v>var 3</v>
          </cell>
          <cell r="I2" t="str">
            <v>var 4</v>
          </cell>
          <cell r="S2" t="str">
            <v>LtD - all</v>
          </cell>
          <cell r="T2" t="str">
            <v>LtD - rub</v>
          </cell>
          <cell r="U2" t="str">
            <v>LtD - $</v>
          </cell>
          <cell r="W2" t="str">
            <v>ЧВК - руб.</v>
          </cell>
          <cell r="X2" t="str">
            <v>$ЧВК</v>
          </cell>
          <cell r="Y2" t="str">
            <v>ЧИА-ЦБ</v>
          </cell>
          <cell r="Z2" t="str">
            <v>ЧИА-банки</v>
          </cell>
          <cell r="AA2" t="str">
            <v>$ЧВК/ЧИА</v>
          </cell>
          <cell r="AC2" t="str">
            <v>Долл/я кр - всего</v>
          </cell>
          <cell r="AD2" t="str">
            <v>Долл/я кр - юр</v>
          </cell>
          <cell r="AE2" t="str">
            <v>Долл/я кр - нас</v>
          </cell>
          <cell r="AG2" t="str">
            <v>Долл/я деп - всего</v>
          </cell>
          <cell r="AH2" t="str">
            <v>Долл/я деп - юр</v>
          </cell>
          <cell r="AI2" t="str">
            <v>Долл/я деп - нас</v>
          </cell>
          <cell r="AK2" t="str">
            <v>Нал/Деп*</v>
          </cell>
          <cell r="AL2" t="str">
            <v>M2</v>
          </cell>
          <cell r="AN2" t="str">
            <v>Кр/Кап</v>
          </cell>
        </row>
      </sheetData>
      <sheetData sheetId="3">
        <row r="2">
          <cell r="C2" t="str">
            <v>число статей баланса - долл.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-258.91479800000002</v>
          </cell>
          <cell r="E36">
            <v>164.20254058057617</v>
          </cell>
          <cell r="F36">
            <v>61.305315356904316</v>
          </cell>
          <cell r="G36">
            <v>-95.945300976025464</v>
          </cell>
          <cell r="H36">
            <v>218.40999343762087</v>
          </cell>
          <cell r="I36">
            <v>-502.4534507908952</v>
          </cell>
          <cell r="J36">
            <v>-194.37283089408174</v>
          </cell>
          <cell r="K36">
            <v>89.938935285900754</v>
          </cell>
        </row>
        <row r="37">
          <cell r="D37">
            <v>-595.58836799999995</v>
          </cell>
          <cell r="E37">
            <v>218.88389558057679</v>
          </cell>
          <cell r="F37">
            <v>69.152191356904382</v>
          </cell>
          <cell r="G37">
            <v>-33.010213976026535</v>
          </cell>
          <cell r="H37">
            <v>9.6077364376251353</v>
          </cell>
          <cell r="I37">
            <v>-634.01902879089494</v>
          </cell>
          <cell r="J37">
            <v>-210.43589489408168</v>
          </cell>
          <cell r="K37">
            <v>-15.767053714103213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-359.46647353687467</v>
          </cell>
          <cell r="E32">
            <v>-51.839950925644871</v>
          </cell>
          <cell r="F32">
            <v>56.736552581790647</v>
          </cell>
          <cell r="G32">
            <v>-11.623502877693454</v>
          </cell>
          <cell r="H32">
            <v>49.494892830045728</v>
          </cell>
          <cell r="I32">
            <v>48.343688185128968</v>
          </cell>
          <cell r="J32">
            <v>9.1752721386949645</v>
          </cell>
          <cell r="K32">
            <v>223.44177851289828</v>
          </cell>
          <cell r="L32">
            <v>168.3559907635813</v>
          </cell>
          <cell r="M32">
            <v>31.584292908649559</v>
          </cell>
          <cell r="N32">
            <v>164.20254058057753</v>
          </cell>
        </row>
        <row r="33">
          <cell r="D33">
            <v>-343.80325853687418</v>
          </cell>
          <cell r="E33">
            <v>-56.424650925644983</v>
          </cell>
          <cell r="F33">
            <v>89.951443581790727</v>
          </cell>
          <cell r="G33">
            <v>5.2225091223065192</v>
          </cell>
          <cell r="H33">
            <v>35.557943830046042</v>
          </cell>
          <cell r="I33">
            <v>23.090854185128961</v>
          </cell>
          <cell r="J33">
            <v>13.960761138695005</v>
          </cell>
          <cell r="K33">
            <v>224.25892051289838</v>
          </cell>
          <cell r="L33">
            <v>160.65951276358146</v>
          </cell>
          <cell r="M33">
            <v>66.409859908649196</v>
          </cell>
          <cell r="N33">
            <v>218.88389558057679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530.38303899999994</v>
          </cell>
          <cell r="E40">
            <v>62.323309000000002</v>
          </cell>
          <cell r="F40">
            <v>449.73948100000001</v>
          </cell>
          <cell r="G40">
            <v>186.089966</v>
          </cell>
          <cell r="H40">
            <v>274.92422300000004</v>
          </cell>
          <cell r="I40">
            <v>-19.883635000000002</v>
          </cell>
          <cell r="J40">
            <v>-39.031556000000009</v>
          </cell>
          <cell r="K40">
            <v>-313.534515</v>
          </cell>
          <cell r="L40">
            <v>-289.84448400000002</v>
          </cell>
          <cell r="M40">
            <v>-96.838440999999918</v>
          </cell>
          <cell r="N40">
            <v>744.32738700000027</v>
          </cell>
        </row>
        <row r="41">
          <cell r="D41">
            <v>551.77824199999998</v>
          </cell>
          <cell r="E41">
            <v>63.507624999999997</v>
          </cell>
          <cell r="F41">
            <v>469.72268500000001</v>
          </cell>
          <cell r="G41">
            <v>193.59302299999999</v>
          </cell>
          <cell r="H41">
            <v>255.56404000000018</v>
          </cell>
          <cell r="I41">
            <v>-15.341670000000001</v>
          </cell>
          <cell r="J41">
            <v>-45.970475999999998</v>
          </cell>
          <cell r="K41">
            <v>-309.70665300000002</v>
          </cell>
          <cell r="L41">
            <v>-278.20336700000001</v>
          </cell>
          <cell r="M41">
            <v>-85.338633999999956</v>
          </cell>
          <cell r="N41">
            <v>799.60481500000014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111.09220400000004</v>
          </cell>
          <cell r="E44">
            <v>633.23518300000001</v>
          </cell>
          <cell r="F44">
            <v>-87.061339999999973</v>
          </cell>
          <cell r="G44">
            <v>11.066262999999935</v>
          </cell>
          <cell r="H44">
            <v>-96.667865000000006</v>
          </cell>
          <cell r="I44">
            <v>-333.82931400000001</v>
          </cell>
          <cell r="J44">
            <v>13.843007999999941</v>
          </cell>
          <cell r="K44">
            <v>101.35465500000009</v>
          </cell>
          <cell r="L44">
            <v>353.03279400000002</v>
          </cell>
        </row>
        <row r="45">
          <cell r="D45">
            <v>135.09678600000029</v>
          </cell>
          <cell r="E45">
            <v>664.50802899999985</v>
          </cell>
          <cell r="F45">
            <v>-268.01923800000009</v>
          </cell>
          <cell r="G45">
            <v>-44.699620000000095</v>
          </cell>
          <cell r="H45">
            <v>-108.06843199999992</v>
          </cell>
          <cell r="I45">
            <v>-379.16044200000005</v>
          </cell>
          <cell r="J45">
            <v>51.891725999999721</v>
          </cell>
          <cell r="K45">
            <v>218.80462300000022</v>
          </cell>
          <cell r="L45">
            <v>270.35343199999994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-58.793993</v>
          </cell>
          <cell r="E44">
            <v>411.82678699999997</v>
          </cell>
          <cell r="F44">
            <v>353.03279399999997</v>
          </cell>
        </row>
        <row r="45">
          <cell r="D45">
            <v>-189.09915799999999</v>
          </cell>
          <cell r="E45">
            <v>459.45258999999999</v>
          </cell>
          <cell r="F45">
            <v>270.353432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69.64684299999999</v>
          </cell>
          <cell r="E40">
            <v>380.09263800000002</v>
          </cell>
          <cell r="F40">
            <v>69.384361000000013</v>
          </cell>
          <cell r="G40">
            <v>460.99867799999993</v>
          </cell>
          <cell r="H40">
            <v>146.42227100000002</v>
          </cell>
          <cell r="I40">
            <v>376.91522700000002</v>
          </cell>
          <cell r="J40">
            <v>-50.36588900000001</v>
          </cell>
          <cell r="K40">
            <v>-239.47859500000001</v>
          </cell>
          <cell r="L40">
            <v>-79.254719000000023</v>
          </cell>
          <cell r="M40">
            <v>-273.311352</v>
          </cell>
          <cell r="N40">
            <v>-44.740662999999927</v>
          </cell>
          <cell r="O40">
            <v>-71.981412999999947</v>
          </cell>
          <cell r="P40">
            <v>744.32738700000004</v>
          </cell>
        </row>
        <row r="41">
          <cell r="D41">
            <v>76.835014999999999</v>
          </cell>
          <cell r="E41">
            <v>392.88767000000001</v>
          </cell>
          <cell r="F41">
            <v>67.320510000000013</v>
          </cell>
          <cell r="G41">
            <v>484.45773199999996</v>
          </cell>
          <cell r="H41">
            <v>144.66728200000023</v>
          </cell>
          <cell r="I41">
            <v>367.9974059999999</v>
          </cell>
          <cell r="J41">
            <v>-44.210060999999968</v>
          </cell>
          <cell r="K41">
            <v>-233.99330600000005</v>
          </cell>
          <cell r="L41">
            <v>-80.455750000000023</v>
          </cell>
          <cell r="M41">
            <v>-275.22137900000001</v>
          </cell>
          <cell r="N41">
            <v>-29.060209999999927</v>
          </cell>
          <cell r="O41">
            <v>-71.620093999999966</v>
          </cell>
          <cell r="P41">
            <v>799.60481500000014</v>
          </cell>
        </row>
      </sheetData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heet2"/>
      <sheetName val="ОФЗ"/>
      <sheetName val="Кривая доходности"/>
      <sheetName val="Лист3"/>
      <sheetName val="Динамика валют"/>
      <sheetName val="Лист2"/>
      <sheetName val="Лист4"/>
    </sheetNames>
    <sheetDataSet>
      <sheetData sheetId="0">
        <row r="5">
          <cell r="Y5">
            <v>43535</v>
          </cell>
        </row>
      </sheetData>
      <sheetData sheetId="1"/>
      <sheetData sheetId="2">
        <row r="1">
          <cell r="F1" t="str">
            <v>Накопленным итогом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_83"/>
      <sheetName val="стр.84_86"/>
      <sheetName val="стр.87_97"/>
      <sheetName val="стр.98"/>
      <sheetName val="XDO_METADATA"/>
    </sheetNames>
    <sheetDataSet>
      <sheetData sheetId="0">
        <row r="14">
          <cell r="D14">
            <v>7803392650121.2598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Bank of Russia">
      <a:dk1>
        <a:sysClr val="windowText" lastClr="000000"/>
      </a:dk1>
      <a:lt1>
        <a:sysClr val="window" lastClr="FFFFFF"/>
      </a:lt1>
      <a:dk2>
        <a:srgbClr val="888A8D"/>
      </a:dk2>
      <a:lt2>
        <a:srgbClr val="C4C4C6"/>
      </a:lt2>
      <a:accent1>
        <a:srgbClr val="0082BB"/>
      </a:accent1>
      <a:accent2>
        <a:srgbClr val="00BCE7"/>
      </a:accent2>
      <a:accent3>
        <a:srgbClr val="FAA61A"/>
      </a:accent3>
      <a:accent4>
        <a:srgbClr val="FFD485"/>
      </a:accent4>
      <a:accent5>
        <a:srgbClr val="ED1B34"/>
      </a:accent5>
      <a:accent6>
        <a:srgbClr val="F2665E"/>
      </a:accent6>
      <a:hlink>
        <a:srgbClr val="0082BB"/>
      </a:hlink>
      <a:folHlink>
        <a:srgbClr val="FAA61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3"/>
  <sheetViews>
    <sheetView tabSelected="1" zoomScale="85" zoomScaleNormal="85" workbookViewId="0"/>
  </sheetViews>
  <sheetFormatPr defaultRowHeight="14.25"/>
  <cols>
    <col min="1" max="1" width="66.375" bestFit="1" customWidth="1"/>
    <col min="2" max="7" width="9.625" customWidth="1"/>
  </cols>
  <sheetData>
    <row r="1" spans="1:9" s="13" customFormat="1">
      <c r="A1" s="11"/>
    </row>
    <row r="2" spans="1:9" s="13" customFormat="1">
      <c r="A2" s="14" t="s">
        <v>0</v>
      </c>
    </row>
    <row r="3" spans="1:9" s="12" customFormat="1" ht="18">
      <c r="A3" s="17" t="s">
        <v>1</v>
      </c>
      <c r="B3" s="21"/>
      <c r="C3" s="21"/>
      <c r="D3" s="21"/>
      <c r="E3" s="21"/>
      <c r="F3" s="21"/>
      <c r="G3" s="21"/>
    </row>
    <row r="4" spans="1:9" s="15" customFormat="1">
      <c r="A4" s="18" t="s">
        <v>2</v>
      </c>
      <c r="B4" s="22"/>
      <c r="C4" s="22"/>
      <c r="D4" s="22"/>
      <c r="E4" s="22"/>
      <c r="F4" s="22"/>
      <c r="G4" s="22"/>
    </row>
    <row r="5" spans="1:9" s="15" customFormat="1">
      <c r="A5" s="19" t="s">
        <v>3</v>
      </c>
      <c r="B5" s="22"/>
      <c r="C5" s="22"/>
      <c r="D5" s="22"/>
      <c r="E5" s="22"/>
      <c r="F5" s="22"/>
      <c r="G5" s="22"/>
    </row>
    <row r="6" spans="1:9">
      <c r="A6" s="20"/>
      <c r="B6" s="23"/>
      <c r="C6" s="23"/>
      <c r="D6" s="23"/>
      <c r="E6" s="23"/>
      <c r="F6" s="23"/>
      <c r="G6" s="23"/>
    </row>
    <row r="7" spans="1:9">
      <c r="A7" s="20"/>
      <c r="B7" s="27">
        <v>2018</v>
      </c>
      <c r="C7" s="27"/>
      <c r="D7" s="27"/>
      <c r="E7" s="27"/>
      <c r="F7" s="27"/>
      <c r="G7" s="23">
        <v>2019</v>
      </c>
    </row>
    <row r="8" spans="1:9">
      <c r="A8" s="20" t="s">
        <v>4</v>
      </c>
      <c r="B8" s="24" t="s">
        <v>5</v>
      </c>
      <c r="C8" s="24" t="s">
        <v>6</v>
      </c>
      <c r="D8" s="24" t="s">
        <v>7</v>
      </c>
      <c r="E8" s="24" t="s">
        <v>8</v>
      </c>
      <c r="F8" s="24" t="s">
        <v>9</v>
      </c>
      <c r="G8" s="24" t="s">
        <v>10</v>
      </c>
      <c r="H8" s="10"/>
      <c r="I8" s="10"/>
    </row>
    <row r="9" spans="1:9">
      <c r="A9" s="20" t="s">
        <v>11</v>
      </c>
      <c r="B9" s="25">
        <v>5.0999999999999996</v>
      </c>
      <c r="C9" s="25">
        <v>4.7</v>
      </c>
      <c r="D9" s="25">
        <v>4.5</v>
      </c>
      <c r="E9" s="25">
        <v>3.8</v>
      </c>
      <c r="F9" s="25">
        <v>4.5</v>
      </c>
      <c r="G9" s="25">
        <v>3.5</v>
      </c>
      <c r="H9" s="10"/>
      <c r="I9" s="10"/>
    </row>
    <row r="10" spans="1:9">
      <c r="A10" s="20" t="s">
        <v>12</v>
      </c>
      <c r="B10" s="25"/>
      <c r="C10" s="25"/>
      <c r="D10" s="25"/>
      <c r="E10" s="25"/>
      <c r="F10" s="25"/>
      <c r="G10" s="25"/>
      <c r="H10" s="10"/>
      <c r="I10" s="10"/>
    </row>
    <row r="11" spans="1:9">
      <c r="A11" s="26" t="s">
        <v>39</v>
      </c>
      <c r="B11" s="25">
        <v>6.8</v>
      </c>
      <c r="C11" s="25">
        <v>7.7</v>
      </c>
      <c r="D11" s="25">
        <v>7.5</v>
      </c>
      <c r="E11" s="25">
        <v>6.7</v>
      </c>
      <c r="F11" s="25">
        <v>7.2</v>
      </c>
      <c r="G11" s="25">
        <v>3.4</v>
      </c>
      <c r="H11" s="10"/>
      <c r="I11" s="10"/>
    </row>
    <row r="12" spans="1:9">
      <c r="A12" s="20" t="s">
        <v>13</v>
      </c>
      <c r="B12" s="25">
        <v>0.3</v>
      </c>
      <c r="C12" s="25">
        <v>0.3</v>
      </c>
      <c r="D12" s="25">
        <v>0.9</v>
      </c>
      <c r="E12" s="25">
        <v>0.1</v>
      </c>
      <c r="F12" s="25">
        <v>0.4</v>
      </c>
      <c r="G12" s="25">
        <v>0.1</v>
      </c>
      <c r="H12" s="10"/>
      <c r="I12" s="10"/>
    </row>
    <row r="13" spans="1:9">
      <c r="A13" s="26" t="s">
        <v>40</v>
      </c>
      <c r="B13" s="25">
        <v>-1.5</v>
      </c>
      <c r="C13" s="25">
        <v>1.5</v>
      </c>
      <c r="D13" s="25">
        <v>0.7</v>
      </c>
      <c r="E13" s="25">
        <v>1</v>
      </c>
      <c r="F13" s="25">
        <v>0.5</v>
      </c>
      <c r="G13" s="25">
        <v>0.8</v>
      </c>
      <c r="H13" s="10"/>
      <c r="I13" s="10"/>
    </row>
    <row r="14" spans="1:9">
      <c r="A14" s="20" t="s">
        <v>14</v>
      </c>
      <c r="B14" s="25">
        <v>-0.1</v>
      </c>
      <c r="C14" s="25">
        <v>0</v>
      </c>
      <c r="D14" s="25">
        <v>0.2</v>
      </c>
      <c r="E14" s="25">
        <v>0.3</v>
      </c>
      <c r="F14" s="25">
        <v>0.1</v>
      </c>
      <c r="G14" s="25">
        <v>-0.1</v>
      </c>
      <c r="H14" s="10"/>
      <c r="I14" s="10"/>
    </row>
    <row r="15" spans="1:9">
      <c r="A15" s="20" t="s">
        <v>15</v>
      </c>
      <c r="B15" s="25">
        <v>-0.5</v>
      </c>
      <c r="C15" s="25">
        <v>-4.8</v>
      </c>
      <c r="D15" s="25">
        <v>-4.5999999999999996</v>
      </c>
      <c r="E15" s="25">
        <v>-4.3</v>
      </c>
      <c r="F15" s="25">
        <v>-3.7</v>
      </c>
      <c r="G15" s="25">
        <v>-0.7</v>
      </c>
      <c r="H15" s="10"/>
      <c r="I15" s="10"/>
    </row>
    <row r="16" spans="1:9">
      <c r="A16" s="20" t="s">
        <v>16</v>
      </c>
      <c r="B16" s="25">
        <v>-1.5</v>
      </c>
      <c r="C16" s="25">
        <v>-1.2</v>
      </c>
      <c r="D16" s="25">
        <v>-1.3</v>
      </c>
      <c r="E16" s="25">
        <v>-1.9</v>
      </c>
      <c r="F16" s="25">
        <v>-1.5</v>
      </c>
      <c r="G16" s="25">
        <v>-0.7</v>
      </c>
      <c r="H16" s="10"/>
      <c r="I16" s="10"/>
    </row>
    <row r="17" spans="1:9">
      <c r="A17" s="20" t="s">
        <v>17</v>
      </c>
      <c r="B17" s="25"/>
      <c r="C17" s="25"/>
      <c r="D17" s="25"/>
      <c r="E17" s="25"/>
      <c r="F17" s="25"/>
      <c r="G17" s="25"/>
      <c r="H17" s="10"/>
      <c r="I17" s="10"/>
    </row>
    <row r="18" spans="1:9">
      <c r="A18" s="20" t="s">
        <v>18</v>
      </c>
      <c r="B18" s="25">
        <v>-0.3</v>
      </c>
      <c r="C18" s="25">
        <v>-0.3</v>
      </c>
      <c r="D18" s="25">
        <v>-0.3</v>
      </c>
      <c r="E18" s="25">
        <v>-0.6</v>
      </c>
      <c r="F18" s="25">
        <v>-0.4</v>
      </c>
      <c r="G18" s="25">
        <v>-0.8</v>
      </c>
      <c r="H18" s="10"/>
      <c r="I18" s="10"/>
    </row>
    <row r="19" spans="1:9">
      <c r="A19" s="20" t="s">
        <v>19</v>
      </c>
      <c r="B19" s="25">
        <v>-1.1000000000000001</v>
      </c>
      <c r="C19" s="25">
        <v>-0.9</v>
      </c>
      <c r="D19" s="25">
        <v>-0.9</v>
      </c>
      <c r="E19" s="25">
        <v>-1.3</v>
      </c>
      <c r="F19" s="25">
        <v>-1.1000000000000001</v>
      </c>
      <c r="G19" s="25">
        <v>0.1</v>
      </c>
      <c r="H19" s="10"/>
      <c r="I19" s="10"/>
    </row>
    <row r="20" spans="1:9">
      <c r="A20" s="20" t="s">
        <v>20</v>
      </c>
      <c r="B20" s="25">
        <v>3.6</v>
      </c>
      <c r="C20" s="25">
        <v>3.5</v>
      </c>
      <c r="D20" s="25">
        <v>3.2</v>
      </c>
      <c r="E20" s="25">
        <v>1.9</v>
      </c>
      <c r="F20" s="25">
        <v>3</v>
      </c>
      <c r="G20" s="25">
        <v>2.8</v>
      </c>
      <c r="H20" s="10"/>
      <c r="I20" s="10"/>
    </row>
    <row r="21" spans="1:9">
      <c r="A21" s="20" t="s">
        <v>21</v>
      </c>
      <c r="B21" s="25">
        <v>2.2000000000000002</v>
      </c>
      <c r="C21" s="25">
        <v>2.4</v>
      </c>
      <c r="D21" s="25">
        <v>3</v>
      </c>
      <c r="E21" s="25">
        <v>3.9</v>
      </c>
      <c r="F21" s="25">
        <v>2.9</v>
      </c>
      <c r="G21" s="25">
        <v>5.2</v>
      </c>
    </row>
    <row r="22" spans="1:9">
      <c r="A22" s="20" t="s">
        <v>22</v>
      </c>
      <c r="B22" s="25">
        <v>1.3</v>
      </c>
      <c r="C22" s="25">
        <v>1.1000000000000001</v>
      </c>
      <c r="D22" s="25">
        <v>0.2</v>
      </c>
      <c r="E22" s="25">
        <v>-1.9</v>
      </c>
      <c r="F22" s="25">
        <v>0.1</v>
      </c>
      <c r="G22" s="25">
        <v>-2.2999999999999998</v>
      </c>
    </row>
    <row r="23" spans="1:9">
      <c r="A23" s="20" t="s">
        <v>23</v>
      </c>
      <c r="B23" s="23"/>
      <c r="C23" s="23"/>
      <c r="D23" s="23"/>
      <c r="E23" s="23"/>
      <c r="F23" s="23"/>
      <c r="G23" s="23"/>
    </row>
  </sheetData>
  <mergeCells count="1">
    <mergeCell ref="B7: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H96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" defaultRowHeight="14.25"/>
  <cols>
    <col min="1" max="1" width="7.625" style="1" customWidth="1"/>
    <col min="2" max="6" width="17.625" style="1" customWidth="1"/>
    <col min="7" max="16384" width="9" style="1"/>
  </cols>
  <sheetData>
    <row r="2" spans="1:6">
      <c r="A2" s="1" t="s">
        <v>24</v>
      </c>
    </row>
    <row r="3" spans="1:6" ht="18">
      <c r="A3" s="7" t="s">
        <v>25</v>
      </c>
    </row>
    <row r="4" spans="1:6">
      <c r="A4" s="1" t="s">
        <v>26</v>
      </c>
    </row>
    <row r="5" spans="1:6">
      <c r="A5" s="1" t="s">
        <v>27</v>
      </c>
    </row>
    <row r="6" spans="1:6">
      <c r="A6" s="1" t="s">
        <v>28</v>
      </c>
    </row>
    <row r="7" spans="1:6" ht="57"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</row>
    <row r="8" spans="1:6">
      <c r="A8" s="5">
        <v>40909</v>
      </c>
      <c r="B8" s="3">
        <v>37.456732827836326</v>
      </c>
      <c r="C8" s="3">
        <v>30.509293005418957</v>
      </c>
      <c r="D8" s="3">
        <v>7.9202117878721019</v>
      </c>
      <c r="E8" s="3">
        <v>3.2035918163181853</v>
      </c>
      <c r="F8" s="3">
        <v>26.33292922364604</v>
      </c>
    </row>
    <row r="9" spans="1:6">
      <c r="A9" s="5">
        <f t="shared" ref="A9:A72" si="0">EDATE(A8,1)</f>
        <v>40940</v>
      </c>
      <c r="B9" s="3">
        <v>38.327280254181836</v>
      </c>
      <c r="C9" s="3">
        <v>30.24054659161115</v>
      </c>
      <c r="D9" s="3">
        <v>8.0237391963473961</v>
      </c>
      <c r="E9" s="3">
        <v>3.2224465116384224</v>
      </c>
      <c r="F9" s="3">
        <v>27.081094546196027</v>
      </c>
    </row>
    <row r="10" spans="1:6">
      <c r="A10" s="5">
        <f t="shared" si="0"/>
        <v>40969</v>
      </c>
      <c r="B10" s="3">
        <v>40.176156462548704</v>
      </c>
      <c r="C10" s="3">
        <v>29.950717040572407</v>
      </c>
      <c r="D10" s="3">
        <v>8.1270903507272561</v>
      </c>
      <c r="E10" s="3">
        <v>3.3946650036680257</v>
      </c>
      <c r="F10" s="3">
        <v>28.654401108153426</v>
      </c>
    </row>
    <row r="11" spans="1:6">
      <c r="A11" s="5">
        <f t="shared" si="0"/>
        <v>41000</v>
      </c>
      <c r="B11" s="3">
        <v>43.647450453743765</v>
      </c>
      <c r="C11" s="3">
        <v>30.270419089397716</v>
      </c>
      <c r="D11" s="3">
        <v>9.8781318388464818</v>
      </c>
      <c r="E11" s="3">
        <v>3.4127123204534482</v>
      </c>
      <c r="F11" s="3">
        <v>30.356606294443832</v>
      </c>
    </row>
    <row r="12" spans="1:6">
      <c r="A12" s="5">
        <f t="shared" si="0"/>
        <v>41030</v>
      </c>
      <c r="B12" s="3">
        <v>45.60845464065595</v>
      </c>
      <c r="C12" s="3">
        <v>29.878136653177762</v>
      </c>
      <c r="D12" s="3">
        <v>10.395909184286282</v>
      </c>
      <c r="E12" s="3">
        <v>3.5750404801087718</v>
      </c>
      <c r="F12" s="3">
        <v>31.637504976260889</v>
      </c>
    </row>
    <row r="13" spans="1:6">
      <c r="A13" s="5">
        <f t="shared" si="0"/>
        <v>41061</v>
      </c>
      <c r="B13" s="3">
        <v>47.243593303608677</v>
      </c>
      <c r="C13" s="3">
        <v>29.594128444238056</v>
      </c>
      <c r="D13" s="3">
        <v>10.783507188270569</v>
      </c>
      <c r="E13" s="3">
        <v>3.6237501063199473</v>
      </c>
      <c r="F13" s="3">
        <v>32.836336009018162</v>
      </c>
    </row>
    <row r="14" spans="1:6">
      <c r="A14" s="5">
        <f t="shared" si="0"/>
        <v>41091</v>
      </c>
      <c r="B14" s="3">
        <v>48.509774859262137</v>
      </c>
      <c r="C14" s="3">
        <v>29.369470850835317</v>
      </c>
      <c r="D14" s="3">
        <v>11.337001119206162</v>
      </c>
      <c r="E14" s="3">
        <v>3.8087129537368503</v>
      </c>
      <c r="F14" s="3">
        <v>33.364060786319122</v>
      </c>
    </row>
    <row r="15" spans="1:6">
      <c r="A15" s="5">
        <f t="shared" si="0"/>
        <v>41122</v>
      </c>
      <c r="B15" s="3">
        <v>47.544500959511147</v>
      </c>
      <c r="C15" s="3">
        <v>29.114230959390042</v>
      </c>
      <c r="D15" s="3">
        <v>10.818436734496123</v>
      </c>
      <c r="E15" s="3">
        <v>3.354787639066227</v>
      </c>
      <c r="F15" s="3">
        <v>33.371276585948799</v>
      </c>
    </row>
    <row r="16" spans="1:6">
      <c r="A16" s="5">
        <f t="shared" si="0"/>
        <v>41153</v>
      </c>
      <c r="B16" s="3">
        <v>47.745483237078787</v>
      </c>
      <c r="C16" s="3">
        <v>28.833343619373974</v>
      </c>
      <c r="D16" s="3">
        <v>10.889121113667422</v>
      </c>
      <c r="E16" s="3">
        <v>3.3879866525336393</v>
      </c>
      <c r="F16" s="3">
        <v>33.468375470877739</v>
      </c>
    </row>
    <row r="17" spans="1:6">
      <c r="A17" s="5">
        <f t="shared" si="0"/>
        <v>41183</v>
      </c>
      <c r="B17" s="3">
        <v>46.258365152153026</v>
      </c>
      <c r="C17" s="3">
        <v>28.64719014831384</v>
      </c>
      <c r="D17" s="3">
        <v>10.49867431665251</v>
      </c>
      <c r="E17" s="3">
        <v>3.0137177204717314</v>
      </c>
      <c r="F17" s="3">
        <v>32.745973115028789</v>
      </c>
    </row>
    <row r="18" spans="1:6">
      <c r="A18" s="5">
        <f t="shared" si="0"/>
        <v>41214</v>
      </c>
      <c r="B18" s="3">
        <v>47.094911463039722</v>
      </c>
      <c r="C18" s="3">
        <v>28.621352593843667</v>
      </c>
      <c r="D18" s="3">
        <v>11.117913762816713</v>
      </c>
      <c r="E18" s="3">
        <v>3.013205784090998</v>
      </c>
      <c r="F18" s="3">
        <v>32.96379191613201</v>
      </c>
    </row>
    <row r="19" spans="1:6">
      <c r="A19" s="5">
        <f t="shared" si="0"/>
        <v>41244</v>
      </c>
      <c r="B19" s="3">
        <v>46.152862178598774</v>
      </c>
      <c r="C19" s="3">
        <v>28.602173385444594</v>
      </c>
      <c r="D19" s="3">
        <v>10.894304815736811</v>
      </c>
      <c r="E19" s="3">
        <v>2.925145998375196</v>
      </c>
      <c r="F19" s="3">
        <v>32.333411364486764</v>
      </c>
    </row>
    <row r="20" spans="1:6">
      <c r="A20" s="5">
        <f t="shared" si="0"/>
        <v>41275</v>
      </c>
      <c r="B20" s="3">
        <v>43.721875734322801</v>
      </c>
      <c r="C20" s="3">
        <v>28.630224594878413</v>
      </c>
      <c r="D20" s="3">
        <v>10.638602809289715</v>
      </c>
      <c r="E20" s="3">
        <v>2.6489907255102398</v>
      </c>
      <c r="F20" s="3">
        <v>30.434282199522855</v>
      </c>
    </row>
    <row r="21" spans="1:6">
      <c r="A21" s="5">
        <f t="shared" si="0"/>
        <v>41306</v>
      </c>
      <c r="B21" s="3">
        <v>43.858040720384039</v>
      </c>
      <c r="C21" s="3">
        <v>28.511122995601102</v>
      </c>
      <c r="D21" s="3">
        <v>10.774996337239461</v>
      </c>
      <c r="E21" s="3">
        <v>2.7466723629496226</v>
      </c>
      <c r="F21" s="3">
        <v>30.336372020194961</v>
      </c>
    </row>
    <row r="22" spans="1:6">
      <c r="A22" s="5">
        <f t="shared" si="0"/>
        <v>41334</v>
      </c>
      <c r="B22" s="3">
        <v>42.919741593272363</v>
      </c>
      <c r="C22" s="3">
        <v>28.562674098920578</v>
      </c>
      <c r="D22" s="3">
        <v>10.870982973733415</v>
      </c>
      <c r="E22" s="3">
        <v>2.7691155053082106</v>
      </c>
      <c r="F22" s="3">
        <v>29.27964311423073</v>
      </c>
    </row>
    <row r="23" spans="1:6">
      <c r="A23" s="5">
        <f t="shared" si="0"/>
        <v>41365</v>
      </c>
      <c r="B23" s="3">
        <v>39.743764093546254</v>
      </c>
      <c r="C23" s="3">
        <v>28.410787046014846</v>
      </c>
      <c r="D23" s="3">
        <v>9.4318841373050635</v>
      </c>
      <c r="E23" s="3">
        <v>2.6935423422732705</v>
      </c>
      <c r="F23" s="3">
        <v>27.61833761396791</v>
      </c>
    </row>
    <row r="24" spans="1:6">
      <c r="A24" s="5">
        <f t="shared" si="0"/>
        <v>41395</v>
      </c>
      <c r="B24" s="3">
        <v>38.614858765546266</v>
      </c>
      <c r="C24" s="3">
        <v>28.263046828684384</v>
      </c>
      <c r="D24" s="3">
        <v>9.2986457912433007</v>
      </c>
      <c r="E24" s="3">
        <v>2.5995679735424284</v>
      </c>
      <c r="F24" s="3">
        <v>26.716645000760543</v>
      </c>
    </row>
    <row r="25" spans="1:6">
      <c r="A25" s="5">
        <f t="shared" si="0"/>
        <v>41426</v>
      </c>
      <c r="B25" s="3">
        <v>36.814766467565278</v>
      </c>
      <c r="C25" s="3">
        <v>28.121394619158142</v>
      </c>
      <c r="D25" s="3">
        <v>8.8800919313856213</v>
      </c>
      <c r="E25" s="3">
        <v>2.4063724457229463</v>
      </c>
      <c r="F25" s="3">
        <v>25.528302090456702</v>
      </c>
    </row>
    <row r="26" spans="1:6">
      <c r="A26" s="5">
        <f t="shared" si="0"/>
        <v>41456</v>
      </c>
      <c r="B26" s="3">
        <v>35.679783240833899</v>
      </c>
      <c r="C26" s="3">
        <v>28.134524887267364</v>
      </c>
      <c r="D26" s="3">
        <v>8.8033915320475131</v>
      </c>
      <c r="E26" s="3">
        <v>2.3032542224591905</v>
      </c>
      <c r="F26" s="3">
        <v>24.573137486327195</v>
      </c>
    </row>
    <row r="27" spans="1:6">
      <c r="A27" s="5">
        <f t="shared" si="0"/>
        <v>41487</v>
      </c>
      <c r="B27" s="3">
        <v>35.088851030592224</v>
      </c>
      <c r="C27" s="3">
        <v>28.132784084893586</v>
      </c>
      <c r="D27" s="3">
        <v>8.8900238238100151</v>
      </c>
      <c r="E27" s="3">
        <v>2.4857283747685832</v>
      </c>
      <c r="F27" s="3">
        <v>23.713098832013635</v>
      </c>
    </row>
    <row r="28" spans="1:6">
      <c r="A28" s="5">
        <f t="shared" si="0"/>
        <v>41518</v>
      </c>
      <c r="B28" s="3">
        <v>33.638515882700702</v>
      </c>
      <c r="C28" s="3">
        <v>28.039364306297642</v>
      </c>
      <c r="D28" s="3">
        <v>8.6380467025059069</v>
      </c>
      <c r="E28" s="3">
        <v>2.4327509148919537</v>
      </c>
      <c r="F28" s="3">
        <v>22.567718265302833</v>
      </c>
    </row>
    <row r="29" spans="1:6">
      <c r="A29" s="5">
        <f t="shared" si="0"/>
        <v>41548</v>
      </c>
      <c r="B29" s="3">
        <v>31.986278344512197</v>
      </c>
      <c r="C29" s="3">
        <v>27.62833588612051</v>
      </c>
      <c r="D29" s="3">
        <v>7.818422156297931</v>
      </c>
      <c r="E29" s="3">
        <v>2.4246592585012405</v>
      </c>
      <c r="F29" s="3">
        <v>21.743196929713037</v>
      </c>
    </row>
    <row r="30" spans="1:6">
      <c r="A30" s="5">
        <f t="shared" si="0"/>
        <v>41579</v>
      </c>
      <c r="B30" s="3">
        <v>31.144155704352695</v>
      </c>
      <c r="C30" s="3">
        <v>27.894017816536444</v>
      </c>
      <c r="D30" s="3">
        <v>7.9600215636747613</v>
      </c>
      <c r="E30" s="3">
        <v>2.2761541927275313</v>
      </c>
      <c r="F30" s="3">
        <v>20.907979947950402</v>
      </c>
    </row>
    <row r="31" spans="1:6">
      <c r="A31" s="5">
        <f t="shared" si="0"/>
        <v>41609</v>
      </c>
      <c r="B31" s="3">
        <v>30.232446125560596</v>
      </c>
      <c r="C31" s="3">
        <v>28.241634012008852</v>
      </c>
      <c r="D31" s="3">
        <v>8.1775974142228378</v>
      </c>
      <c r="E31" s="3">
        <v>2.1641202443546086</v>
      </c>
      <c r="F31" s="3">
        <v>19.890728466983159</v>
      </c>
    </row>
    <row r="32" spans="1:6">
      <c r="A32" s="5">
        <f t="shared" si="0"/>
        <v>41640</v>
      </c>
      <c r="B32" s="3">
        <v>29.939455369380852</v>
      </c>
      <c r="C32" s="3">
        <v>28.594338719061703</v>
      </c>
      <c r="D32" s="3">
        <v>8.5251034031463551</v>
      </c>
      <c r="E32" s="3">
        <v>2.2783003564842348</v>
      </c>
      <c r="F32" s="3">
        <v>19.136051609750258</v>
      </c>
    </row>
    <row r="33" spans="1:8">
      <c r="A33" s="5">
        <f t="shared" si="0"/>
        <v>41671</v>
      </c>
      <c r="B33" s="3">
        <v>29.108841363415316</v>
      </c>
      <c r="C33" s="3">
        <v>28.930367710865827</v>
      </c>
      <c r="D33" s="3">
        <v>8.8405395580733845</v>
      </c>
      <c r="E33" s="3">
        <v>1.9829270111119086</v>
      </c>
      <c r="F33" s="3">
        <v>18.285374794230012</v>
      </c>
    </row>
    <row r="34" spans="1:8">
      <c r="A34" s="5">
        <f t="shared" si="0"/>
        <v>41699</v>
      </c>
      <c r="B34" s="3">
        <v>28.537858166673601</v>
      </c>
      <c r="C34" s="3">
        <v>29.238077540344886</v>
      </c>
      <c r="D34" s="3">
        <v>9.0193245405499827</v>
      </c>
      <c r="E34" s="3">
        <v>1.8592991107660759</v>
      </c>
      <c r="F34" s="3">
        <v>17.659234515357543</v>
      </c>
    </row>
    <row r="35" spans="1:8">
      <c r="A35" s="5">
        <f t="shared" si="0"/>
        <v>41730</v>
      </c>
      <c r="B35" s="3">
        <v>27.493078949893167</v>
      </c>
      <c r="C35" s="3">
        <v>29.519755488557308</v>
      </c>
      <c r="D35" s="3">
        <v>9.2248581248269499</v>
      </c>
      <c r="E35" s="3">
        <v>1.6643118062621471</v>
      </c>
      <c r="F35" s="3">
        <v>16.603909018804082</v>
      </c>
    </row>
    <row r="36" spans="1:8">
      <c r="A36" s="5">
        <f t="shared" si="0"/>
        <v>41760</v>
      </c>
      <c r="B36" s="3">
        <v>25.837213905226196</v>
      </c>
      <c r="C36" s="3">
        <v>29.932166011931848</v>
      </c>
      <c r="D36" s="3">
        <v>9.4027569422177031</v>
      </c>
      <c r="E36" s="3">
        <v>1.3418325514850344</v>
      </c>
      <c r="F36" s="3">
        <v>15.092624411523447</v>
      </c>
    </row>
    <row r="37" spans="1:8">
      <c r="A37" s="5">
        <f t="shared" si="0"/>
        <v>41791</v>
      </c>
      <c r="B37" s="3">
        <v>24.404223611042909</v>
      </c>
      <c r="C37" s="3">
        <v>30.196114153430521</v>
      </c>
      <c r="D37" s="3">
        <v>9.4438467541213384</v>
      </c>
      <c r="E37" s="3">
        <v>1.1127840146812829</v>
      </c>
      <c r="F37" s="3">
        <v>13.847592842240289</v>
      </c>
    </row>
    <row r="38" spans="1:8">
      <c r="A38" s="5">
        <f t="shared" si="0"/>
        <v>41821</v>
      </c>
      <c r="B38" s="3">
        <v>22.818201247030466</v>
      </c>
      <c r="C38" s="3">
        <v>30.470694395952453</v>
      </c>
      <c r="D38" s="3">
        <v>9.2890338773211507</v>
      </c>
      <c r="E38" s="3">
        <v>0.87663496936901486</v>
      </c>
      <c r="F38" s="3">
        <v>12.652532400340306</v>
      </c>
    </row>
    <row r="39" spans="1:8">
      <c r="A39" s="5">
        <f t="shared" si="0"/>
        <v>41852</v>
      </c>
      <c r="B39" s="3">
        <v>21.73059776824957</v>
      </c>
      <c r="C39" s="3">
        <v>30.908166310337421</v>
      </c>
      <c r="D39" s="3">
        <v>9.4919115238848821</v>
      </c>
      <c r="E39" s="3">
        <v>0.60503249185213426</v>
      </c>
      <c r="F39" s="3">
        <v>11.633653752512556</v>
      </c>
    </row>
    <row r="40" spans="1:8">
      <c r="A40" s="5">
        <f t="shared" si="0"/>
        <v>41883</v>
      </c>
      <c r="B40" s="3">
        <v>20.242015967804996</v>
      </c>
      <c r="C40" s="3">
        <v>31.180256428530473</v>
      </c>
      <c r="D40" s="3">
        <v>9.4524046072985115</v>
      </c>
      <c r="E40" s="3">
        <v>0.33935823670120607</v>
      </c>
      <c r="F40" s="3">
        <v>10.450253123805284</v>
      </c>
    </row>
    <row r="41" spans="1:8">
      <c r="A41" s="5">
        <f t="shared" si="0"/>
        <v>41913</v>
      </c>
      <c r="B41" s="3">
        <v>19.925775729148086</v>
      </c>
      <c r="C41" s="3">
        <v>31.53041338438539</v>
      </c>
      <c r="D41" s="3">
        <v>10.184756955710803</v>
      </c>
      <c r="E41" s="3">
        <v>0.16550890465689613</v>
      </c>
      <c r="F41" s="3">
        <v>9.5755098687803848</v>
      </c>
    </row>
    <row r="42" spans="1:8">
      <c r="A42" s="5">
        <f t="shared" si="0"/>
        <v>41944</v>
      </c>
      <c r="B42" s="3">
        <v>18.274477259831269</v>
      </c>
      <c r="C42" s="3">
        <v>31.955754410161997</v>
      </c>
      <c r="D42" s="3">
        <v>9.9014836665181356</v>
      </c>
      <c r="E42" s="3">
        <v>7.4965581014571153E-2</v>
      </c>
      <c r="F42" s="3">
        <v>8.2980280122985555</v>
      </c>
    </row>
    <row r="43" spans="1:8">
      <c r="A43" s="5">
        <f t="shared" si="0"/>
        <v>41974</v>
      </c>
      <c r="B43" s="3">
        <v>17.23561274342358</v>
      </c>
      <c r="C43" s="3">
        <v>32.464330566436658</v>
      </c>
      <c r="D43" s="3">
        <v>9.8181228506037161</v>
      </c>
      <c r="E43" s="3">
        <v>2.3021440440068215E-2</v>
      </c>
      <c r="F43" s="3">
        <v>7.3944684523797859</v>
      </c>
    </row>
    <row r="44" spans="1:8">
      <c r="A44" s="5">
        <f t="shared" si="0"/>
        <v>42005</v>
      </c>
      <c r="B44" s="3">
        <v>14.433851859404223</v>
      </c>
      <c r="C44" s="3">
        <v>33.03505149901585</v>
      </c>
      <c r="D44" s="3">
        <v>9.2089431749999928</v>
      </c>
      <c r="E44" s="3">
        <v>-0.25446858479852058</v>
      </c>
      <c r="F44" s="3">
        <v>5.4793772692027556</v>
      </c>
    </row>
    <row r="45" spans="1:8">
      <c r="A45" s="5">
        <f t="shared" si="0"/>
        <v>42036</v>
      </c>
      <c r="B45" s="3">
        <v>12.687322868779516</v>
      </c>
      <c r="C45" s="3">
        <v>33.718193505807207</v>
      </c>
      <c r="D45" s="3">
        <v>9.065761870542989</v>
      </c>
      <c r="E45" s="3">
        <v>-0.56238086460618886</v>
      </c>
      <c r="F45" s="3">
        <v>4.1839418628427198</v>
      </c>
    </row>
    <row r="46" spans="1:8">
      <c r="A46" s="5">
        <f t="shared" si="0"/>
        <v>42064</v>
      </c>
      <c r="B46" s="3">
        <v>9.9932083663208928</v>
      </c>
      <c r="C46" s="3">
        <v>34.048549242633378</v>
      </c>
      <c r="D46" s="3">
        <v>8.2130141738142157</v>
      </c>
      <c r="E46" s="3">
        <v>-0.67089915507437914</v>
      </c>
      <c r="F46" s="3">
        <v>2.4510933475810592</v>
      </c>
      <c r="H46" s="6"/>
    </row>
    <row r="47" spans="1:8">
      <c r="A47" s="5">
        <f t="shared" si="0"/>
        <v>42095</v>
      </c>
      <c r="B47" s="3">
        <v>7.056718301001208</v>
      </c>
      <c r="C47" s="3">
        <v>34.428544135825582</v>
      </c>
      <c r="D47" s="3">
        <v>7.338314022069353</v>
      </c>
      <c r="E47" s="3">
        <v>-0.92865579419452704</v>
      </c>
      <c r="F47" s="3">
        <v>0.64706007312637592</v>
      </c>
      <c r="H47" s="6"/>
    </row>
    <row r="48" spans="1:8">
      <c r="A48" s="5">
        <f t="shared" si="0"/>
        <v>42125</v>
      </c>
      <c r="B48" s="3">
        <v>4.0430529124998449</v>
      </c>
      <c r="C48" s="3">
        <v>34.746427505092477</v>
      </c>
      <c r="D48" s="3">
        <v>6.219077942394919</v>
      </c>
      <c r="E48" s="3">
        <v>-1.0648915374190988</v>
      </c>
      <c r="F48" s="3">
        <v>-1.1111334924759677</v>
      </c>
      <c r="H48" s="6"/>
    </row>
    <row r="49" spans="1:8">
      <c r="A49" s="5">
        <f t="shared" si="0"/>
        <v>42156</v>
      </c>
      <c r="B49" s="3">
        <v>1.8774267765592656</v>
      </c>
      <c r="C49" s="3">
        <v>35.10353602912609</v>
      </c>
      <c r="D49" s="3">
        <v>5.5664650606255197</v>
      </c>
      <c r="E49" s="3">
        <v>-1.130514115841478</v>
      </c>
      <c r="F49" s="3">
        <v>-2.5585241682247681</v>
      </c>
      <c r="H49" s="6"/>
    </row>
    <row r="50" spans="1:8">
      <c r="A50" s="5">
        <f t="shared" si="0"/>
        <v>42186</v>
      </c>
      <c r="B50" s="3">
        <v>0.24342668340313622</v>
      </c>
      <c r="C50" s="3">
        <v>35.446105564765638</v>
      </c>
      <c r="D50" s="3">
        <v>5.0616964479850708</v>
      </c>
      <c r="E50" s="3">
        <v>-1.2912602895874328</v>
      </c>
      <c r="F50" s="3">
        <v>-3.5270094749945016</v>
      </c>
      <c r="H50" s="6"/>
    </row>
    <row r="51" spans="1:8">
      <c r="A51" s="5">
        <f t="shared" si="0"/>
        <v>42217</v>
      </c>
      <c r="B51" s="3">
        <v>-1.3665520487835425</v>
      </c>
      <c r="C51" s="3">
        <v>35.727892858703733</v>
      </c>
      <c r="D51" s="3">
        <v>4.3314862965185084</v>
      </c>
      <c r="E51" s="3">
        <v>-1.3219673427803902</v>
      </c>
      <c r="F51" s="3">
        <v>-4.3760710025216643</v>
      </c>
      <c r="H51" s="6"/>
    </row>
    <row r="52" spans="1:8">
      <c r="A52" s="5">
        <f t="shared" si="0"/>
        <v>42248</v>
      </c>
      <c r="B52" s="3">
        <v>-2.5993332810627878</v>
      </c>
      <c r="C52" s="3">
        <v>36.161740835143256</v>
      </c>
      <c r="D52" s="3">
        <v>4.0415202420732381</v>
      </c>
      <c r="E52" s="3">
        <v>-1.3399009874888761</v>
      </c>
      <c r="F52" s="3">
        <v>-5.300952535647145</v>
      </c>
      <c r="H52" s="6"/>
    </row>
    <row r="53" spans="1:8">
      <c r="A53" s="5">
        <f t="shared" si="0"/>
        <v>42278</v>
      </c>
      <c r="B53" s="3">
        <v>-3.8528986756213746</v>
      </c>
      <c r="C53" s="3">
        <v>36.663810676039382</v>
      </c>
      <c r="D53" s="3">
        <v>3.7207778156845408</v>
      </c>
      <c r="E53" s="3">
        <v>-1.4916072831784577</v>
      </c>
      <c r="F53" s="3">
        <v>-6.0820692081274572</v>
      </c>
      <c r="H53" s="6"/>
    </row>
    <row r="54" spans="1:8">
      <c r="A54" s="5">
        <f t="shared" si="0"/>
        <v>42309</v>
      </c>
      <c r="B54" s="3">
        <v>-5.0781936344987288</v>
      </c>
      <c r="C54" s="3">
        <v>37.135911514506091</v>
      </c>
      <c r="D54" s="3">
        <v>3.2943236097013626</v>
      </c>
      <c r="E54" s="3">
        <v>-1.6251365546473457</v>
      </c>
      <c r="F54" s="3">
        <v>-6.7473806895527497</v>
      </c>
      <c r="H54" s="6"/>
    </row>
    <row r="55" spans="1:8">
      <c r="A55" s="5">
        <f t="shared" si="0"/>
        <v>42339</v>
      </c>
      <c r="B55" s="3">
        <v>-6.2835962481028629</v>
      </c>
      <c r="C55" s="3">
        <v>37.729234384273838</v>
      </c>
      <c r="D55" s="3">
        <v>2.8941510616290063</v>
      </c>
      <c r="E55" s="3">
        <v>-1.7968286284748523</v>
      </c>
      <c r="F55" s="3">
        <v>-7.38091868125702</v>
      </c>
      <c r="H55" s="6"/>
    </row>
    <row r="56" spans="1:8">
      <c r="A56" s="5">
        <f t="shared" si="0"/>
        <v>42370</v>
      </c>
      <c r="B56" s="3">
        <v>-5.9291889204912795</v>
      </c>
      <c r="C56" s="3">
        <v>38.559902598026099</v>
      </c>
      <c r="D56" s="3">
        <v>3.2385616264158554</v>
      </c>
      <c r="E56" s="3">
        <v>-1.8647475799530053</v>
      </c>
      <c r="F56" s="3">
        <v>-7.3030029669541321</v>
      </c>
      <c r="H56" s="6"/>
    </row>
    <row r="57" spans="1:8">
      <c r="A57" s="5">
        <f t="shared" si="0"/>
        <v>42401</v>
      </c>
      <c r="B57" s="3">
        <v>-5.3170440211580461</v>
      </c>
      <c r="C57" s="3">
        <v>38.654179666137587</v>
      </c>
      <c r="D57" s="3">
        <v>2.8807264114643241</v>
      </c>
      <c r="E57" s="3">
        <v>-1.3731567365757607</v>
      </c>
      <c r="F57" s="3">
        <v>-6.8246136960466082</v>
      </c>
      <c r="H57" s="6"/>
    </row>
    <row r="58" spans="1:8">
      <c r="A58" s="5">
        <f t="shared" si="0"/>
        <v>42430</v>
      </c>
      <c r="B58" s="3">
        <v>-4.048689154216067</v>
      </c>
      <c r="C58" s="3">
        <v>39.422994777185465</v>
      </c>
      <c r="D58" s="3">
        <v>3.7783310207410192</v>
      </c>
      <c r="E58" s="3">
        <v>-1.6730296563517568</v>
      </c>
      <c r="F58" s="3">
        <v>-6.1539905186053288</v>
      </c>
    </row>
    <row r="59" spans="1:8">
      <c r="A59" s="5">
        <f t="shared" si="0"/>
        <v>42461</v>
      </c>
      <c r="B59" s="3">
        <v>-3.1015908305721429</v>
      </c>
      <c r="C59" s="3">
        <v>39.410675890930435</v>
      </c>
      <c r="D59" s="3">
        <v>3.7597738454052503</v>
      </c>
      <c r="E59" s="3">
        <v>-1.6070661746278061</v>
      </c>
      <c r="F59" s="3">
        <v>-5.2542985013495844</v>
      </c>
    </row>
    <row r="60" spans="1:8">
      <c r="A60" s="5">
        <f t="shared" si="0"/>
        <v>42491</v>
      </c>
      <c r="B60" s="3">
        <v>-2.1394748562515109</v>
      </c>
      <c r="C60" s="3">
        <v>40.068607325111806</v>
      </c>
      <c r="D60" s="3">
        <v>4.4649220410484114</v>
      </c>
      <c r="E60" s="3">
        <v>-1.5516698228146406</v>
      </c>
      <c r="F60" s="3">
        <v>-5.0527270744852828</v>
      </c>
    </row>
    <row r="61" spans="1:8">
      <c r="A61" s="5">
        <f t="shared" si="0"/>
        <v>42522</v>
      </c>
      <c r="B61" s="3">
        <v>-1.5840786485397662</v>
      </c>
      <c r="C61" s="3">
        <v>40.269744741992817</v>
      </c>
      <c r="D61" s="3">
        <v>4.5283042845873469</v>
      </c>
      <c r="E61" s="3">
        <v>-1.5273407477777514</v>
      </c>
      <c r="F61" s="3">
        <v>-4.5850421853493639</v>
      </c>
    </row>
    <row r="62" spans="1:8">
      <c r="A62" s="5">
        <f t="shared" si="0"/>
        <v>42552</v>
      </c>
      <c r="B62" s="3">
        <v>-1.1285204016529771</v>
      </c>
      <c r="C62" s="3">
        <v>40.48986860772245</v>
      </c>
      <c r="D62" s="3">
        <v>4.5868266151161778</v>
      </c>
      <c r="E62" s="3">
        <v>-1.4107121481366713</v>
      </c>
      <c r="F62" s="3">
        <v>-4.304634868632486</v>
      </c>
    </row>
    <row r="63" spans="1:8">
      <c r="A63" s="5">
        <f t="shared" si="0"/>
        <v>42583</v>
      </c>
      <c r="B63" s="3">
        <v>-0.80723595642294699</v>
      </c>
      <c r="C63" s="3">
        <v>40.684772498171142</v>
      </c>
      <c r="D63" s="3">
        <v>4.6284575270732926</v>
      </c>
      <c r="E63" s="3">
        <v>-1.3849822153892974</v>
      </c>
      <c r="F63" s="3">
        <v>-4.0507112681069453</v>
      </c>
    </row>
    <row r="64" spans="1:8">
      <c r="A64" s="5">
        <f t="shared" si="0"/>
        <v>42614</v>
      </c>
      <c r="B64" s="3">
        <v>-0.15173561827267479</v>
      </c>
      <c r="C64" s="3">
        <v>40.805522710223542</v>
      </c>
      <c r="D64" s="3">
        <v>4.5818653629065285</v>
      </c>
      <c r="E64" s="3">
        <v>-1.3424266175766764</v>
      </c>
      <c r="F64" s="3">
        <v>-3.3911743636025236</v>
      </c>
    </row>
    <row r="65" spans="1:6">
      <c r="A65" s="5">
        <f t="shared" si="0"/>
        <v>42644</v>
      </c>
      <c r="B65" s="3">
        <v>0.2582992386966021</v>
      </c>
      <c r="C65" s="3">
        <v>41.10290723649598</v>
      </c>
      <c r="D65" s="3">
        <v>4.545265056930643</v>
      </c>
      <c r="E65" s="3">
        <v>-1.3023217721135061</v>
      </c>
      <c r="F65" s="3">
        <v>-2.9846440461205335</v>
      </c>
    </row>
    <row r="66" spans="1:6">
      <c r="A66" s="5">
        <f t="shared" si="0"/>
        <v>42675</v>
      </c>
      <c r="B66" s="3">
        <v>0.82401729653611699</v>
      </c>
      <c r="C66" s="3">
        <v>41.436911571536434</v>
      </c>
      <c r="D66" s="3">
        <v>4.6424473755301827</v>
      </c>
      <c r="E66" s="3">
        <v>-1.1400217015380796</v>
      </c>
      <c r="F66" s="3">
        <v>-2.6784083774559821</v>
      </c>
    </row>
    <row r="67" spans="1:6">
      <c r="A67" s="5">
        <f t="shared" si="0"/>
        <v>42705</v>
      </c>
      <c r="B67" s="3">
        <v>1.7825263385546686</v>
      </c>
      <c r="C67" s="3">
        <v>41.78949096149757</v>
      </c>
      <c r="D67" s="3">
        <v>4.8051652603603552</v>
      </c>
      <c r="E67" s="3">
        <v>-0.98142147947134284</v>
      </c>
      <c r="F67" s="3">
        <v>-2.0412174423343417</v>
      </c>
    </row>
    <row r="68" spans="1:6">
      <c r="A68" s="5">
        <f t="shared" si="0"/>
        <v>42736</v>
      </c>
      <c r="B68" s="3">
        <v>2.0852654867079323</v>
      </c>
      <c r="C68" s="3">
        <v>42.352745923171817</v>
      </c>
      <c r="D68" s="3">
        <v>4.6760105185547252</v>
      </c>
      <c r="E68" s="3">
        <v>-0.90111757958115901</v>
      </c>
      <c r="F68" s="3">
        <v>-1.6896274522656316</v>
      </c>
    </row>
    <row r="69" spans="1:6">
      <c r="A69" s="5">
        <f t="shared" si="0"/>
        <v>42767</v>
      </c>
      <c r="B69" s="3">
        <v>2.5385939580046424</v>
      </c>
      <c r="C69" s="3">
        <v>42.439135005055611</v>
      </c>
      <c r="D69" s="3">
        <v>4.862312655985793</v>
      </c>
      <c r="E69" s="3">
        <v>-1.0263291937570767</v>
      </c>
      <c r="F69" s="3">
        <v>-1.2973895042240804</v>
      </c>
    </row>
    <row r="70" spans="1:6">
      <c r="A70" s="5">
        <f t="shared" si="0"/>
        <v>42795</v>
      </c>
      <c r="B70" s="3">
        <v>2.5012430867711988</v>
      </c>
      <c r="C70" s="3">
        <v>42.613576467784675</v>
      </c>
      <c r="D70" s="3">
        <v>4.2564508260256275</v>
      </c>
      <c r="E70" s="3">
        <v>-0.68215895282222905</v>
      </c>
      <c r="F70" s="3">
        <v>-1.0730487864322082</v>
      </c>
    </row>
    <row r="71" spans="1:6">
      <c r="A71" s="5">
        <f t="shared" si="0"/>
        <v>42826</v>
      </c>
      <c r="B71" s="3">
        <v>3.8459519304854251</v>
      </c>
      <c r="C71" s="3">
        <v>42.718986094046038</v>
      </c>
      <c r="D71" s="3">
        <v>4.9512618734833698</v>
      </c>
      <c r="E71" s="3">
        <v>-0.47428439470890299</v>
      </c>
      <c r="F71" s="3">
        <v>-0.63102554828903756</v>
      </c>
    </row>
    <row r="72" spans="1:6">
      <c r="A72" s="5">
        <f t="shared" si="0"/>
        <v>42856</v>
      </c>
      <c r="B72" s="3">
        <v>4.9564020094116312</v>
      </c>
      <c r="C72" s="3">
        <v>42.883089497634089</v>
      </c>
      <c r="D72" s="3">
        <v>4.9399404820808002</v>
      </c>
      <c r="E72" s="3">
        <v>-0.32802762129314861</v>
      </c>
      <c r="F72" s="3">
        <v>0.34448914862397267</v>
      </c>
    </row>
    <row r="73" spans="1:6">
      <c r="A73" s="5">
        <f t="shared" ref="A73:A96" si="1">EDATE(A72,1)</f>
        <v>42887</v>
      </c>
      <c r="B73" s="3">
        <v>5.7334663361947813</v>
      </c>
      <c r="C73" s="3">
        <v>42.518208905406318</v>
      </c>
      <c r="D73" s="3">
        <v>4.6862313577579471</v>
      </c>
      <c r="E73" s="3">
        <v>-0.18672110150177834</v>
      </c>
      <c r="F73" s="3">
        <v>1.2339560799386136</v>
      </c>
    </row>
    <row r="74" spans="1:6">
      <c r="A74" s="5">
        <f t="shared" si="1"/>
        <v>42917</v>
      </c>
      <c r="B74" s="3">
        <v>6.881851532836869</v>
      </c>
      <c r="C74" s="3">
        <v>42.708660425377381</v>
      </c>
      <c r="D74" s="3">
        <v>5.1579384197928544</v>
      </c>
      <c r="E74" s="3">
        <v>-9.7144441916111202E-3</v>
      </c>
      <c r="F74" s="3">
        <v>1.7336275572356206</v>
      </c>
    </row>
    <row r="75" spans="1:6">
      <c r="A75" s="5">
        <f t="shared" si="1"/>
        <v>42948</v>
      </c>
      <c r="B75" s="3">
        <v>7.9810840563910634</v>
      </c>
      <c r="C75" s="3">
        <v>42.71188498112636</v>
      </c>
      <c r="D75" s="3">
        <v>5.4359839253679878</v>
      </c>
      <c r="E75" s="3">
        <v>0.17595275593595749</v>
      </c>
      <c r="F75" s="3">
        <v>2.3691473750871115</v>
      </c>
    </row>
    <row r="76" spans="1:6">
      <c r="A76" s="5">
        <f t="shared" si="1"/>
        <v>42979</v>
      </c>
      <c r="B76" s="3">
        <v>9.0034280603302097</v>
      </c>
      <c r="C76" s="3">
        <v>42.703863903650415</v>
      </c>
      <c r="D76" s="3">
        <v>5.7431528589733629</v>
      </c>
      <c r="E76" s="3">
        <v>0.31166905066377493</v>
      </c>
      <c r="F76" s="3">
        <v>2.9486061506930819</v>
      </c>
    </row>
    <row r="77" spans="1:6">
      <c r="A77" s="5">
        <f t="shared" si="1"/>
        <v>43009</v>
      </c>
      <c r="B77" s="3">
        <v>10.150579435557772</v>
      </c>
      <c r="C77" s="3">
        <v>42.921177373233697</v>
      </c>
      <c r="D77" s="3">
        <v>6.175018340684443</v>
      </c>
      <c r="E77" s="3">
        <v>0.54827861573640269</v>
      </c>
      <c r="F77" s="3">
        <v>3.4272824791369234</v>
      </c>
    </row>
    <row r="78" spans="1:6">
      <c r="A78" s="5">
        <f t="shared" si="1"/>
        <v>43040</v>
      </c>
      <c r="B78" s="3">
        <v>11.249886477663784</v>
      </c>
      <c r="C78" s="3">
        <v>42.840956246361166</v>
      </c>
      <c r="D78" s="3">
        <v>6.223603618485976</v>
      </c>
      <c r="E78" s="3">
        <v>0.63349371731528381</v>
      </c>
      <c r="F78" s="3">
        <v>4.3927891418625258</v>
      </c>
    </row>
    <row r="79" spans="1:6">
      <c r="A79" s="5">
        <f t="shared" si="1"/>
        <v>43070</v>
      </c>
      <c r="B79" s="3">
        <v>12.547360191137535</v>
      </c>
      <c r="C79" s="3">
        <v>43.152591705181919</v>
      </c>
      <c r="D79" s="3">
        <v>6.7776118567444659</v>
      </c>
      <c r="E79" s="3">
        <v>0.70705913089197514</v>
      </c>
      <c r="F79" s="3">
        <v>5.0626892035011011</v>
      </c>
    </row>
    <row r="80" spans="1:6">
      <c r="A80" s="5">
        <f t="shared" si="1"/>
        <v>43101</v>
      </c>
      <c r="B80" s="3">
        <v>13.560896711036419</v>
      </c>
      <c r="C80" s="3">
        <v>43.488301901772118</v>
      </c>
      <c r="D80" s="3">
        <v>7.0329596808832981</v>
      </c>
      <c r="E80" s="3">
        <v>0.84861533248004695</v>
      </c>
      <c r="F80" s="3">
        <v>5.6793216976730632</v>
      </c>
    </row>
    <row r="81" spans="1:6">
      <c r="A81" s="5">
        <f t="shared" si="1"/>
        <v>43132</v>
      </c>
      <c r="B81" s="3">
        <v>14.77929744697526</v>
      </c>
      <c r="C81" s="3">
        <v>43.506774136929621</v>
      </c>
      <c r="D81" s="3">
        <v>7.497634691154544</v>
      </c>
      <c r="E81" s="3">
        <v>0.87474997420423273</v>
      </c>
      <c r="F81" s="3">
        <v>6.4069127816164793</v>
      </c>
    </row>
    <row r="82" spans="1:6">
      <c r="A82" s="5">
        <f t="shared" si="1"/>
        <v>43160</v>
      </c>
      <c r="B82" s="3">
        <v>15.844879635823572</v>
      </c>
      <c r="C82" s="3">
        <v>43.797083630098847</v>
      </c>
      <c r="D82" s="3">
        <v>8.1231023475043198</v>
      </c>
      <c r="E82" s="3">
        <v>0.9116559857517772</v>
      </c>
      <c r="F82" s="3">
        <v>6.810121302567465</v>
      </c>
    </row>
    <row r="83" spans="1:6">
      <c r="A83" s="5">
        <f t="shared" si="1"/>
        <v>43191</v>
      </c>
      <c r="B83" s="3">
        <v>16.584392222635213</v>
      </c>
      <c r="C83" s="3">
        <v>43.919376405807206</v>
      </c>
      <c r="D83" s="3">
        <v>8.484151956635742</v>
      </c>
      <c r="E83" s="3">
        <v>0.90231574392199299</v>
      </c>
      <c r="F83" s="3">
        <v>7.1979245220774839</v>
      </c>
    </row>
    <row r="84" spans="1:6">
      <c r="A84" s="5">
        <f t="shared" si="1"/>
        <v>43221</v>
      </c>
      <c r="B84" s="3">
        <v>17.526390957785676</v>
      </c>
      <c r="C84" s="3">
        <v>44.120385091054679</v>
      </c>
      <c r="D84" s="3">
        <v>8.9700067765594209</v>
      </c>
      <c r="E84" s="3">
        <v>0.96384464556299276</v>
      </c>
      <c r="F84" s="3">
        <v>7.5925395356632714</v>
      </c>
    </row>
    <row r="85" spans="1:6">
      <c r="A85" s="5">
        <f t="shared" si="1"/>
        <v>43252</v>
      </c>
      <c r="B85" s="3">
        <v>19.008723280064977</v>
      </c>
      <c r="C85" s="3">
        <v>44.043379738278524</v>
      </c>
      <c r="D85" s="3">
        <v>9.8972550105097756</v>
      </c>
      <c r="E85" s="3">
        <v>0.99911941060374243</v>
      </c>
      <c r="F85" s="3">
        <v>8.1123488589514547</v>
      </c>
    </row>
    <row r="86" spans="1:6">
      <c r="A86" s="5">
        <f t="shared" si="1"/>
        <v>43282</v>
      </c>
      <c r="B86" s="3">
        <v>19.912850738175457</v>
      </c>
      <c r="C86" s="3">
        <v>44.09140155868532</v>
      </c>
      <c r="D86" s="3">
        <v>10.162596114058523</v>
      </c>
      <c r="E86" s="3">
        <v>0.95293818403594177</v>
      </c>
      <c r="F86" s="3">
        <v>8.7973164400809996</v>
      </c>
    </row>
    <row r="87" spans="1:6">
      <c r="A87" s="5">
        <f t="shared" si="1"/>
        <v>43313</v>
      </c>
      <c r="B87" s="3">
        <v>20.661687808967155</v>
      </c>
      <c r="C87" s="3">
        <v>44.036642197616779</v>
      </c>
      <c r="D87" s="3">
        <v>10.423470748913884</v>
      </c>
      <c r="E87" s="3">
        <v>0.90972020788092389</v>
      </c>
      <c r="F87" s="3">
        <v>9.3284968521723375</v>
      </c>
    </row>
    <row r="88" spans="1:6">
      <c r="A88" s="5">
        <f t="shared" si="1"/>
        <v>43344</v>
      </c>
      <c r="B88" s="3">
        <v>21.646637010155125</v>
      </c>
      <c r="C88" s="3">
        <v>43.954247906277658</v>
      </c>
      <c r="D88" s="3">
        <v>10.765000497442877</v>
      </c>
      <c r="E88" s="3">
        <v>0.92607300554718719</v>
      </c>
      <c r="F88" s="3">
        <v>9.9555635071650528</v>
      </c>
    </row>
    <row r="89" spans="1:6">
      <c r="A89" s="5">
        <f t="shared" si="1"/>
        <v>43374</v>
      </c>
      <c r="B89" s="3">
        <v>22.466422176172184</v>
      </c>
      <c r="C89" s="3">
        <v>44.027940430427684</v>
      </c>
      <c r="D89" s="3">
        <v>10.998266029767475</v>
      </c>
      <c r="E89" s="3">
        <v>0.92889379198234279</v>
      </c>
      <c r="F89" s="3">
        <v>10.539262354422355</v>
      </c>
    </row>
    <row r="90" spans="1:6">
      <c r="A90" s="5">
        <f t="shared" si="1"/>
        <v>43405</v>
      </c>
      <c r="B90" s="3">
        <v>23.142522669690145</v>
      </c>
      <c r="C90" s="3">
        <v>43.901211165578921</v>
      </c>
      <c r="D90" s="3">
        <v>11.220102665480407</v>
      </c>
      <c r="E90" s="3">
        <v>0.93110162285774178</v>
      </c>
      <c r="F90" s="3">
        <v>10.991318381352007</v>
      </c>
    </row>
    <row r="91" spans="1:6">
      <c r="A91" s="5">
        <f t="shared" si="1"/>
        <v>43435</v>
      </c>
      <c r="B91" s="3">
        <v>23.837086793793283</v>
      </c>
      <c r="C91" s="3">
        <v>44.079501943723201</v>
      </c>
      <c r="D91" s="3">
        <v>11.434179375138385</v>
      </c>
      <c r="E91" s="3">
        <v>0.92333171238564649</v>
      </c>
      <c r="F91" s="3">
        <v>11.479575706269257</v>
      </c>
    </row>
    <row r="92" spans="1:6">
      <c r="A92" s="5">
        <f t="shared" si="1"/>
        <v>43466</v>
      </c>
      <c r="B92" s="3">
        <v>23.24736184197662</v>
      </c>
      <c r="C92" s="3">
        <v>44.06893329445662</v>
      </c>
      <c r="D92" s="3">
        <v>10.825495775546138</v>
      </c>
      <c r="E92" s="3">
        <v>0.89519709610871046</v>
      </c>
      <c r="F92" s="3">
        <v>11.526668970321765</v>
      </c>
    </row>
    <row r="93" spans="1:6">
      <c r="A93" s="5">
        <f t="shared" si="1"/>
        <v>43497</v>
      </c>
      <c r="B93" s="3">
        <v>23.642906207523339</v>
      </c>
      <c r="C93" s="3">
        <v>44.077190443723993</v>
      </c>
      <c r="D93" s="3">
        <v>10.991545102315476</v>
      </c>
      <c r="E93" s="3">
        <v>0.88850717582538119</v>
      </c>
      <c r="F93" s="3">
        <v>11.762853929382477</v>
      </c>
    </row>
    <row r="94" spans="1:6">
      <c r="A94" s="5">
        <f t="shared" si="1"/>
        <v>43525</v>
      </c>
      <c r="B94" s="3">
        <v>23.847900759166695</v>
      </c>
      <c r="C94" s="3">
        <v>44.259415893043766</v>
      </c>
      <c r="D94" s="3">
        <v>11.017273841704847</v>
      </c>
      <c r="E94" s="3">
        <v>0.91371790948606235</v>
      </c>
      <c r="F94" s="3">
        <v>11.916909007975782</v>
      </c>
    </row>
    <row r="95" spans="1:6">
      <c r="A95" s="5">
        <f t="shared" si="1"/>
        <v>43556</v>
      </c>
      <c r="B95" s="3">
        <v>23.979491789176642</v>
      </c>
      <c r="C95" s="3">
        <v>44.153318786790109</v>
      </c>
      <c r="D95" s="3">
        <v>10.821683834110225</v>
      </c>
      <c r="E95" s="3">
        <v>0.95971809417376608</v>
      </c>
      <c r="F95" s="3">
        <v>12.198089860892644</v>
      </c>
    </row>
    <row r="96" spans="1:6">
      <c r="A96" s="5">
        <f t="shared" si="1"/>
        <v>43586</v>
      </c>
      <c r="B96" s="3">
        <v>24.157750601396909</v>
      </c>
      <c r="C96" s="3">
        <v>43.998703706720008</v>
      </c>
      <c r="D96" s="3">
        <v>10.507415724982325</v>
      </c>
      <c r="E96" s="3">
        <v>1.0008750033893528</v>
      </c>
      <c r="F96" s="3">
        <v>12.649459873025224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2:I94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" defaultRowHeight="14.25"/>
  <cols>
    <col min="1" max="1" width="18.625" style="1" customWidth="1"/>
    <col min="2" max="5" width="14.875" style="1" customWidth="1"/>
    <col min="6" max="16384" width="9" style="1"/>
  </cols>
  <sheetData>
    <row r="2" spans="1:9">
      <c r="A2" s="1" t="s">
        <v>34</v>
      </c>
    </row>
    <row r="3" spans="1:9" ht="18">
      <c r="A3" s="7" t="s">
        <v>35</v>
      </c>
    </row>
    <row r="4" spans="1:9">
      <c r="A4" s="1" t="s">
        <v>36</v>
      </c>
    </row>
    <row r="5" spans="1:9">
      <c r="A5" s="1" t="s">
        <v>37</v>
      </c>
    </row>
    <row r="7" spans="1:9">
      <c r="A7" s="4"/>
      <c r="B7" s="8" t="s">
        <v>38</v>
      </c>
      <c r="C7" s="3"/>
      <c r="D7" s="3"/>
      <c r="E7" s="3"/>
    </row>
    <row r="8" spans="1:9">
      <c r="A8" s="9">
        <v>40909</v>
      </c>
      <c r="B8" s="16">
        <v>6.2991682109304573E-2</v>
      </c>
      <c r="C8" s="3"/>
      <c r="D8" s="3"/>
      <c r="E8" s="3"/>
    </row>
    <row r="9" spans="1:9">
      <c r="A9" s="9">
        <v>40940</v>
      </c>
      <c r="B9" s="16">
        <v>6.3709444725474046E-2</v>
      </c>
      <c r="C9" s="3"/>
      <c r="D9" s="3"/>
      <c r="E9" s="3"/>
      <c r="H9" s="3"/>
      <c r="I9" s="3"/>
    </row>
    <row r="10" spans="1:9">
      <c r="A10" s="9">
        <v>40969</v>
      </c>
      <c r="B10" s="16">
        <v>6.5389683032030438E-2</v>
      </c>
      <c r="C10" s="3"/>
      <c r="D10" s="3"/>
      <c r="E10" s="3"/>
    </row>
    <row r="11" spans="1:9">
      <c r="A11" s="9">
        <v>41000</v>
      </c>
      <c r="B11" s="16">
        <v>6.7371440720891948E-2</v>
      </c>
      <c r="C11" s="3"/>
      <c r="D11" s="3"/>
      <c r="E11" s="3"/>
    </row>
    <row r="12" spans="1:9">
      <c r="A12" s="9">
        <v>41030</v>
      </c>
      <c r="B12" s="16">
        <v>6.9343345938353923E-2</v>
      </c>
      <c r="C12" s="3"/>
      <c r="D12" s="3"/>
      <c r="E12" s="3"/>
    </row>
    <row r="13" spans="1:9">
      <c r="A13" s="9">
        <v>41061</v>
      </c>
      <c r="B13" s="16">
        <v>7.0715624996031318E-2</v>
      </c>
      <c r="C13" s="3"/>
      <c r="D13" s="3"/>
      <c r="E13" s="3"/>
    </row>
    <row r="14" spans="1:9">
      <c r="A14" s="9">
        <v>41091</v>
      </c>
      <c r="B14" s="16">
        <v>7.2134946126151608E-2</v>
      </c>
      <c r="C14" s="3"/>
      <c r="D14" s="3"/>
      <c r="E14" s="3"/>
    </row>
    <row r="15" spans="1:9">
      <c r="A15" s="9">
        <v>41122</v>
      </c>
      <c r="B15" s="16">
        <v>7.3656241922447477E-2</v>
      </c>
      <c r="C15" s="3"/>
      <c r="D15" s="3"/>
      <c r="E15" s="3"/>
    </row>
    <row r="16" spans="1:9">
      <c r="A16" s="9">
        <v>41153</v>
      </c>
      <c r="B16" s="16">
        <v>7.4671268999886922E-2</v>
      </c>
      <c r="C16" s="3"/>
      <c r="D16" s="3"/>
      <c r="E16" s="3"/>
    </row>
    <row r="17" spans="1:5">
      <c r="A17" s="9">
        <v>41183</v>
      </c>
      <c r="B17" s="16">
        <v>7.6041342067277085E-2</v>
      </c>
      <c r="C17" s="3"/>
      <c r="D17" s="3"/>
      <c r="E17" s="3"/>
    </row>
    <row r="18" spans="1:5">
      <c r="A18" s="9">
        <v>41214</v>
      </c>
      <c r="B18" s="16">
        <v>7.6783395746811756E-2</v>
      </c>
      <c r="C18" s="3"/>
    </row>
    <row r="19" spans="1:5">
      <c r="A19" s="9">
        <v>41244</v>
      </c>
      <c r="B19" s="16">
        <v>7.7547774868796202E-2</v>
      </c>
      <c r="C19" s="3"/>
    </row>
    <row r="20" spans="1:5">
      <c r="A20" s="9">
        <v>41275</v>
      </c>
      <c r="B20" s="16">
        <v>7.7732048821401389E-2</v>
      </c>
      <c r="C20" s="3"/>
    </row>
    <row r="21" spans="1:5">
      <c r="A21" s="9">
        <v>41306</v>
      </c>
      <c r="B21" s="16">
        <v>7.8098859766636983E-2</v>
      </c>
      <c r="C21" s="3"/>
    </row>
    <row r="22" spans="1:5">
      <c r="A22" s="9">
        <v>41334</v>
      </c>
      <c r="B22" s="16">
        <v>7.9035306658468488E-2</v>
      </c>
      <c r="C22" s="3"/>
    </row>
    <row r="23" spans="1:5">
      <c r="A23" s="9">
        <v>41365</v>
      </c>
      <c r="B23" s="16">
        <v>8.0389110531346245E-2</v>
      </c>
      <c r="C23" s="3"/>
    </row>
    <row r="24" spans="1:5">
      <c r="A24" s="9">
        <v>41395</v>
      </c>
      <c r="B24" s="16">
        <v>8.2096868619251598E-2</v>
      </c>
      <c r="C24" s="3"/>
    </row>
    <row r="25" spans="1:5">
      <c r="A25" s="9">
        <v>41426</v>
      </c>
      <c r="B25" s="16">
        <v>8.3581681489641971E-2</v>
      </c>
      <c r="C25" s="3"/>
    </row>
    <row r="26" spans="1:5">
      <c r="A26" s="9">
        <v>41456</v>
      </c>
      <c r="B26" s="16">
        <v>8.4974411976308908E-2</v>
      </c>
      <c r="C26" s="3"/>
    </row>
    <row r="27" spans="1:5">
      <c r="A27" s="9">
        <v>41487</v>
      </c>
      <c r="B27" s="16">
        <v>8.6419779992330817E-2</v>
      </c>
      <c r="C27" s="3"/>
    </row>
    <row r="28" spans="1:5">
      <c r="A28" s="9">
        <v>41518</v>
      </c>
      <c r="B28" s="16">
        <v>8.7234847467669033E-2</v>
      </c>
    </row>
    <row r="29" spans="1:5">
      <c r="A29" s="9">
        <v>41548</v>
      </c>
      <c r="B29" s="16">
        <v>8.827498549030284E-2</v>
      </c>
    </row>
    <row r="30" spans="1:5">
      <c r="A30" s="9">
        <v>41579</v>
      </c>
      <c r="B30" s="16">
        <v>8.900099309809216E-2</v>
      </c>
    </row>
    <row r="31" spans="1:5">
      <c r="A31" s="9">
        <v>41609</v>
      </c>
      <c r="B31" s="16">
        <v>8.9355768344512448E-2</v>
      </c>
    </row>
    <row r="32" spans="1:5">
      <c r="A32" s="9">
        <v>41640</v>
      </c>
      <c r="B32" s="16">
        <v>8.9038168015987393E-2</v>
      </c>
    </row>
    <row r="33" spans="1:2">
      <c r="A33" s="9">
        <v>41671</v>
      </c>
      <c r="B33" s="16">
        <v>8.9338359342998094E-2</v>
      </c>
    </row>
    <row r="34" spans="1:2">
      <c r="A34" s="9">
        <v>41699</v>
      </c>
      <c r="B34" s="16">
        <v>9.0318368738846758E-2</v>
      </c>
    </row>
    <row r="35" spans="1:2">
      <c r="A35" s="9">
        <v>41730</v>
      </c>
      <c r="B35" s="16">
        <v>9.1134914502183847E-2</v>
      </c>
    </row>
    <row r="36" spans="1:2">
      <c r="A36" s="9">
        <v>41760</v>
      </c>
      <c r="B36" s="16">
        <v>9.0855944369329922E-2</v>
      </c>
    </row>
    <row r="37" spans="1:2">
      <c r="A37" s="9">
        <v>41791</v>
      </c>
      <c r="B37" s="16">
        <v>9.1175532559232372E-2</v>
      </c>
    </row>
    <row r="38" spans="1:2">
      <c r="A38" s="9">
        <v>41821</v>
      </c>
      <c r="B38" s="16">
        <v>9.1607149906738877E-2</v>
      </c>
    </row>
    <row r="39" spans="1:2">
      <c r="A39" s="9">
        <v>41852</v>
      </c>
      <c r="B39" s="16">
        <v>9.139415111776529E-2</v>
      </c>
    </row>
    <row r="40" spans="1:2">
      <c r="A40" s="9">
        <v>41883</v>
      </c>
      <c r="B40" s="16">
        <v>9.1349888886606556E-2</v>
      </c>
    </row>
    <row r="41" spans="1:2">
      <c r="A41" s="9">
        <v>41913</v>
      </c>
      <c r="B41" s="16">
        <v>9.1049851294252179E-2</v>
      </c>
    </row>
    <row r="42" spans="1:2">
      <c r="A42" s="9">
        <v>41944</v>
      </c>
      <c r="B42" s="16">
        <v>9.1140480779178495E-2</v>
      </c>
    </row>
    <row r="43" spans="1:2">
      <c r="A43" s="9">
        <v>41974</v>
      </c>
      <c r="B43" s="16">
        <v>9.1063750127013648E-2</v>
      </c>
    </row>
    <row r="44" spans="1:2">
      <c r="A44" s="9">
        <v>42005</v>
      </c>
      <c r="B44" s="16">
        <v>8.9726155210669664E-2</v>
      </c>
    </row>
    <row r="45" spans="1:2">
      <c r="A45" s="9">
        <v>42036</v>
      </c>
      <c r="B45" s="16">
        <v>8.7479920213870382E-2</v>
      </c>
    </row>
    <row r="46" spans="1:2">
      <c r="A46" s="9">
        <v>42064</v>
      </c>
      <c r="B46" s="16">
        <v>8.5526662209064408E-2</v>
      </c>
    </row>
    <row r="47" spans="1:2">
      <c r="A47" s="9">
        <v>42095</v>
      </c>
      <c r="B47" s="16">
        <v>8.3732098302419636E-2</v>
      </c>
    </row>
    <row r="48" spans="1:2">
      <c r="A48" s="9">
        <v>42125</v>
      </c>
      <c r="B48" s="16">
        <v>8.2817324109281623E-2</v>
      </c>
    </row>
    <row r="49" spans="1:2">
      <c r="A49" s="9">
        <v>42156</v>
      </c>
      <c r="B49" s="16">
        <v>8.175672261367832E-2</v>
      </c>
    </row>
    <row r="50" spans="1:2">
      <c r="A50" s="9">
        <v>42186</v>
      </c>
      <c r="B50" s="16">
        <v>8.1225193317892672E-2</v>
      </c>
    </row>
    <row r="51" spans="1:2">
      <c r="A51" s="9">
        <v>42217</v>
      </c>
      <c r="B51" s="16">
        <v>8.0908826597804739E-2</v>
      </c>
    </row>
    <row r="52" spans="1:2">
      <c r="A52" s="9">
        <v>42248</v>
      </c>
      <c r="B52" s="16">
        <v>8.0025970777464733E-2</v>
      </c>
    </row>
    <row r="53" spans="1:2">
      <c r="A53" s="9">
        <v>42278</v>
      </c>
      <c r="B53" s="16">
        <v>7.9182492577286587E-2</v>
      </c>
    </row>
    <row r="54" spans="1:2">
      <c r="A54" s="9">
        <v>42309</v>
      </c>
      <c r="B54" s="16">
        <v>7.845796598754308E-2</v>
      </c>
    </row>
    <row r="55" spans="1:2">
      <c r="A55" s="9">
        <v>42339</v>
      </c>
      <c r="B55" s="16">
        <v>7.7249454049135607E-2</v>
      </c>
    </row>
    <row r="56" spans="1:2">
      <c r="A56" s="9">
        <v>42370</v>
      </c>
      <c r="B56" s="16">
        <v>7.6617352284926443E-2</v>
      </c>
    </row>
    <row r="57" spans="1:2">
      <c r="A57" s="9">
        <v>42401</v>
      </c>
      <c r="B57" s="16">
        <v>7.608900655065691E-2</v>
      </c>
    </row>
    <row r="58" spans="1:2">
      <c r="A58" s="9">
        <v>42430</v>
      </c>
      <c r="B58" s="16">
        <v>7.5327532705211003E-2</v>
      </c>
    </row>
    <row r="59" spans="1:2">
      <c r="A59" s="9">
        <v>42461</v>
      </c>
      <c r="B59" s="16">
        <v>7.5161788915601546E-2</v>
      </c>
    </row>
    <row r="60" spans="1:2">
      <c r="A60" s="9">
        <v>42491</v>
      </c>
      <c r="B60" s="16">
        <v>7.5085398476412324E-2</v>
      </c>
    </row>
    <row r="61" spans="1:2">
      <c r="A61" s="9">
        <v>42522</v>
      </c>
      <c r="B61" s="16">
        <v>7.4791167996197283E-2</v>
      </c>
    </row>
    <row r="62" spans="1:2">
      <c r="A62" s="9">
        <v>42552</v>
      </c>
      <c r="B62" s="16">
        <v>7.5260469561062249E-2</v>
      </c>
    </row>
    <row r="63" spans="1:2">
      <c r="A63" s="9">
        <v>42583</v>
      </c>
      <c r="B63" s="16">
        <v>7.5650080211837514E-2</v>
      </c>
    </row>
    <row r="64" spans="1:2">
      <c r="A64" s="9">
        <v>42614</v>
      </c>
      <c r="B64" s="16">
        <v>7.5593535709720869E-2</v>
      </c>
    </row>
    <row r="65" spans="1:2">
      <c r="A65" s="9">
        <v>42644</v>
      </c>
      <c r="B65" s="16">
        <v>7.5579875837101101E-2</v>
      </c>
    </row>
    <row r="66" spans="1:2">
      <c r="A66" s="9">
        <v>42675</v>
      </c>
      <c r="B66" s="16">
        <v>7.5720758781407757E-2</v>
      </c>
    </row>
    <row r="67" spans="1:2">
      <c r="A67" s="9">
        <v>42705</v>
      </c>
      <c r="B67" s="16">
        <v>7.5765387864939818E-2</v>
      </c>
    </row>
    <row r="68" spans="1:2">
      <c r="A68" s="9">
        <v>42736</v>
      </c>
      <c r="B68" s="16">
        <v>7.4606926755089745E-2</v>
      </c>
    </row>
    <row r="69" spans="1:2">
      <c r="A69" s="9">
        <v>42767</v>
      </c>
      <c r="B69" s="16">
        <v>7.4221326408593469E-2</v>
      </c>
    </row>
    <row r="70" spans="1:2">
      <c r="A70" s="9">
        <v>42795</v>
      </c>
      <c r="B70" s="16">
        <v>7.4407301645891225E-2</v>
      </c>
    </row>
    <row r="71" spans="1:2">
      <c r="A71" s="9">
        <v>42826</v>
      </c>
      <c r="B71" s="16">
        <v>7.4963043868909854E-2</v>
      </c>
    </row>
    <row r="72" spans="1:2">
      <c r="A72" s="9">
        <v>42856</v>
      </c>
      <c r="B72" s="16">
        <v>7.4790265487356899E-2</v>
      </c>
    </row>
    <row r="73" spans="1:2">
      <c r="A73" s="9">
        <v>42887</v>
      </c>
      <c r="B73" s="16">
        <v>7.533324496867444E-2</v>
      </c>
    </row>
    <row r="74" spans="1:2">
      <c r="A74" s="9">
        <v>42917</v>
      </c>
      <c r="B74" s="16">
        <v>7.5801675546003089E-2</v>
      </c>
    </row>
    <row r="75" spans="1:2">
      <c r="A75" s="9">
        <v>42948</v>
      </c>
      <c r="B75" s="16">
        <v>7.6560754625413535E-2</v>
      </c>
    </row>
    <row r="76" spans="1:2">
      <c r="A76" s="9">
        <v>42979</v>
      </c>
      <c r="B76" s="16">
        <v>7.7095450506553212E-2</v>
      </c>
    </row>
    <row r="77" spans="1:2">
      <c r="A77" s="9">
        <v>43009</v>
      </c>
      <c r="B77" s="16">
        <v>7.7575195241677289E-2</v>
      </c>
    </row>
    <row r="78" spans="1:2">
      <c r="A78" s="9">
        <v>43040</v>
      </c>
      <c r="B78" s="16">
        <v>7.833916292800247E-2</v>
      </c>
    </row>
    <row r="79" spans="1:2">
      <c r="A79" s="9">
        <v>43070</v>
      </c>
      <c r="B79" s="16">
        <v>7.9176106976440674E-2</v>
      </c>
    </row>
    <row r="80" spans="1:2">
      <c r="A80" s="9">
        <v>43101</v>
      </c>
      <c r="B80" s="16">
        <v>8.0011094529878563E-2</v>
      </c>
    </row>
    <row r="81" spans="1:2">
      <c r="A81" s="9">
        <v>43132</v>
      </c>
      <c r="B81" s="16">
        <v>8.0004421207363327E-2</v>
      </c>
    </row>
    <row r="82" spans="1:2">
      <c r="A82" s="9">
        <v>43160</v>
      </c>
      <c r="B82" s="16">
        <v>8.0838248230808415E-2</v>
      </c>
    </row>
    <row r="83" spans="1:2">
      <c r="A83" s="9">
        <v>43191</v>
      </c>
      <c r="B83" s="16">
        <v>8.1246324968306735E-2</v>
      </c>
    </row>
    <row r="84" spans="1:2">
      <c r="A84" s="9">
        <v>43221</v>
      </c>
      <c r="B84" s="16">
        <v>8.2137546962064475E-2</v>
      </c>
    </row>
    <row r="85" spans="1:2">
      <c r="A85" s="9">
        <v>43252</v>
      </c>
      <c r="B85" s="16">
        <v>8.2702948788462405E-2</v>
      </c>
    </row>
    <row r="86" spans="1:2">
      <c r="A86" s="9">
        <v>43282</v>
      </c>
      <c r="B86" s="16">
        <v>8.3487909525649079E-2</v>
      </c>
    </row>
    <row r="87" spans="1:2">
      <c r="A87" s="9">
        <v>43313</v>
      </c>
      <c r="B87" s="16">
        <v>8.4876244153470323E-2</v>
      </c>
    </row>
    <row r="88" spans="1:2">
      <c r="A88" s="9">
        <v>43344</v>
      </c>
      <c r="B88" s="16">
        <v>8.5767808759053543E-2</v>
      </c>
    </row>
    <row r="89" spans="1:2">
      <c r="A89" s="9">
        <v>43374</v>
      </c>
      <c r="B89" s="16">
        <v>8.6366053289164718E-2</v>
      </c>
    </row>
    <row r="90" spans="1:2">
      <c r="A90" s="9">
        <v>43405</v>
      </c>
      <c r="B90" s="16">
        <v>8.7678599124062034E-2</v>
      </c>
    </row>
    <row r="91" spans="1:2">
      <c r="A91" s="9">
        <v>43435</v>
      </c>
      <c r="B91" s="16">
        <v>8.7578134401587307E-2</v>
      </c>
    </row>
    <row r="92" spans="1:2">
      <c r="A92" s="9">
        <v>43466</v>
      </c>
      <c r="B92" s="16">
        <v>8.9565616822792821E-2</v>
      </c>
    </row>
    <row r="93" spans="1:2">
      <c r="A93" s="9">
        <v>43497</v>
      </c>
      <c r="B93" s="16" t="e">
        <v>#N/A</v>
      </c>
    </row>
    <row r="94" spans="1:2">
      <c r="A94" s="9">
        <v>43525</v>
      </c>
      <c r="B94" s="16">
        <v>9.0569502628631601E-2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Table 1</vt:lpstr>
      <vt:lpstr>Chart 1</vt:lpstr>
      <vt:lpstr>Chart 2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 Andrey</dc:creator>
  <cp:lastModifiedBy>Сухомлинов Александр Андреевич</cp:lastModifiedBy>
  <dcterms:created xsi:type="dcterms:W3CDTF">2018-12-03T06:29:53Z</dcterms:created>
  <dcterms:modified xsi:type="dcterms:W3CDTF">2019-07-12T12:40:27Z</dcterms:modified>
</cp:coreProperties>
</file>